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-2020-UFSM\15= REFORMA SALAS+TELHADO PREDIO CAL\"/>
    </mc:Choice>
  </mc:AlternateContent>
  <xr:revisionPtr revIDLastSave="0" documentId="13_ncr:1_{6E878E19-F3AF-489A-8B2C-3ADE6C0E7EA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5" i="1" l="1"/>
  <c r="L223" i="1"/>
  <c r="L222" i="1"/>
  <c r="L221" i="1"/>
  <c r="L220" i="1"/>
  <c r="L219" i="1"/>
  <c r="L218" i="1"/>
  <c r="L217" i="1"/>
  <c r="L215" i="1"/>
  <c r="L214" i="1"/>
  <c r="L212" i="1"/>
  <c r="L211" i="1"/>
  <c r="L209" i="1"/>
  <c r="L207" i="1"/>
  <c r="L206" i="1"/>
  <c r="L205" i="1"/>
  <c r="L204" i="1"/>
  <c r="L203" i="1"/>
  <c r="L202" i="1"/>
  <c r="L201" i="1"/>
  <c r="L200" i="1"/>
  <c r="L198" i="1"/>
  <c r="L197" i="1"/>
  <c r="L196" i="1"/>
  <c r="L194" i="1"/>
  <c r="L193" i="1"/>
  <c r="L192" i="1"/>
  <c r="L188" i="1"/>
  <c r="L187" i="1"/>
  <c r="L186" i="1"/>
  <c r="L184" i="1"/>
  <c r="L183" i="1"/>
  <c r="L182" i="1"/>
  <c r="L181" i="1"/>
  <c r="L179" i="1"/>
  <c r="L178" i="1"/>
  <c r="L176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2" i="1"/>
  <c r="L41" i="1"/>
  <c r="L40" i="1"/>
  <c r="L39" i="1"/>
  <c r="L38" i="1"/>
  <c r="L37" i="1"/>
  <c r="L35" i="1"/>
  <c r="L34" i="1"/>
  <c r="L33" i="1"/>
  <c r="L32" i="1"/>
  <c r="L31" i="1"/>
  <c r="L30" i="1"/>
  <c r="L28" i="1"/>
  <c r="L27" i="1"/>
  <c r="L26" i="1"/>
  <c r="L24" i="1"/>
  <c r="L23" i="1"/>
  <c r="L22" i="1"/>
  <c r="L21" i="1"/>
  <c r="L20" i="1"/>
  <c r="L19" i="1"/>
  <c r="L18" i="1"/>
  <c r="L17" i="1"/>
  <c r="L16" i="1"/>
  <c r="L15" i="1"/>
  <c r="L13" i="1"/>
  <c r="L12" i="1"/>
  <c r="L11" i="1"/>
  <c r="L10" i="1"/>
  <c r="L9" i="1"/>
  <c r="L8" i="1"/>
  <c r="L7" i="1"/>
</calcChain>
</file>

<file path=xl/sharedStrings.xml><?xml version="1.0" encoding="utf-8"?>
<sst xmlns="http://schemas.openxmlformats.org/spreadsheetml/2006/main" count="1252" uniqueCount="583">
  <si>
    <t>Obra</t>
  </si>
  <si>
    <t>Bancos</t>
  </si>
  <si>
    <t>B.D.I.</t>
  </si>
  <si>
    <t>Encargos Sociais</t>
  </si>
  <si>
    <t xml:space="preserve">SINAPI - 09/2020 - Rio Grande do Sul
SICRO3 - 04/2020 - Rio Grande do Sul
SICRO2 - 11/2016 - Rio Grande do Sul
ORSE - 07/2020 - Sergipe
SEDOP - 09/2020 - Pará
SEINFRA - 026 - Ceará
SETOP - 07/2020 - Minas Gerais
IOPES - 08/2020 - Espírito Santo
SIURB - 01/2020 - São Paulo
SIURB INFRA - 01/2020 - São Paulo
SUDECAP - 08/2020 - Minas Gerais
CPOS - 07/2020 - São Paulo
FDE - 07/2020 - São Paulo
AGESUL - 06/2020 - Mato Grosso do Sul
AGETOP CIVIL - 04/2019 - Goiás
AGETOP RODOVIARIA - 03/2018 - Goiás
CAEMA - 12/2019 - Maranhão
EMBASA - 06/2017 - Bahia
CAERN - 05/2020 - Rio Grande do Norte
</t>
  </si>
  <si>
    <t xml:space="preserve"> 25,0%</t>
  </si>
  <si>
    <t>Desonerado:  0,00%</t>
  </si>
  <si>
    <t>Planilha Orçamentária Sintética Com Valor da Mão de Obra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</si>
  <si>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</si>
  <si>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</si>
  <si>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</si>
  <si>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</si>
  <si>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</si>
  <si>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</si>
  <si>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</si>
  <si>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</si>
  <si>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</si>
  <si>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Mão de Obra</t>
  </si>
  <si>
    <t>Total</t>
  </si>
  <si>
    <t>Peso (%)</t>
  </si>
  <si>
    <t>Valor</t>
  </si>
  <si>
    <t>%</t>
  </si>
  <si>
    <t xml:space="preserve"> 1 </t>
  </si>
  <si>
    <t>SERVIÇOS INICIAIS</t>
  </si>
  <si>
    <t xml:space="preserve"> 1.1 </t>
  </si>
  <si>
    <t xml:space="preserve"> 90777 </t>
  </si>
  <si>
    <t>SINAPI</t>
  </si>
  <si>
    <t>ENGENHEIRO CIVIL DE OBRA JUNIOR COM ENCARGOS COMPLEMENTARES</t>
  </si>
  <si>
    <t>SEDI - SERVIÇOS DIVERSOS</t>
  </si>
  <si>
    <t>H</t>
  </si>
  <si>
    <t xml:space="preserve"> 1.2 </t>
  </si>
  <si>
    <t xml:space="preserve"> 94295 </t>
  </si>
  <si>
    <t>MESTRE DE OBRAS COM ENCARGOS COMPLEMENTARES</t>
  </si>
  <si>
    <t>MES</t>
  </si>
  <si>
    <t xml:space="preserve"> 1.3 </t>
  </si>
  <si>
    <t xml:space="preserve"> 74209/001 </t>
  </si>
  <si>
    <t>PLACA DE OBRA EM CHAPA DE ACO GALVANIZADO</t>
  </si>
  <si>
    <t>CANT - CANTEIRO DE OBRAS</t>
  </si>
  <si>
    <t>m²</t>
  </si>
  <si>
    <t xml:space="preserve"> 1.4 </t>
  </si>
  <si>
    <t xml:space="preserve"> 85423 </t>
  </si>
  <si>
    <t>ISOLAMENTO DE OBRA COM TELA PLASTICA COM MALHA DE 5MM</t>
  </si>
  <si>
    <t>SERP - SERVIÇOS PRELIMINARES</t>
  </si>
  <si>
    <t xml:space="preserve"> 1.5 </t>
  </si>
  <si>
    <t xml:space="preserve"> 13.025 </t>
  </si>
  <si>
    <t>Próprio</t>
  </si>
  <si>
    <t>BARRACAO DE OBRA PARA ALOJAMENTO/ESCRITORIO, PISO EM PINHO 3A, PAREDES EM COMPENSADO 10MM, COBERTURA EM TELHA FIBROCIMENTO 6MM, INCLUSO INSTALACOES ELETRICAS E ESQUADRIAS. REAPROVEITADO 5 VEZES</t>
  </si>
  <si>
    <t xml:space="preserve"> 1.6 </t>
  </si>
  <si>
    <t xml:space="preserve"> 1.006 </t>
  </si>
  <si>
    <t>LIMPEZA PERMANENTE DA OBRA</t>
  </si>
  <si>
    <t>dia</t>
  </si>
  <si>
    <t xml:space="preserve"> 1.7 </t>
  </si>
  <si>
    <t xml:space="preserve"> 100309 </t>
  </si>
  <si>
    <t>TÉCNICO EM SEGURANÇA DO TRABALHO COM ENCARGOS COMPLEMENTARES</t>
  </si>
  <si>
    <t xml:space="preserve"> 2 </t>
  </si>
  <si>
    <t>DEMOLIÇÕES</t>
  </si>
  <si>
    <t xml:space="preserve"> 2.1 </t>
  </si>
  <si>
    <t xml:space="preserve"> 97622 </t>
  </si>
  <si>
    <t>DEMOLIÇÃO DE ALVENARIA DE BLOCO FURADO, DE FORMA MANUAL, SEM REAPROVEITAMENTO. AF_12/2017</t>
  </si>
  <si>
    <t>m³</t>
  </si>
  <si>
    <t xml:space="preserve"> 2.2 </t>
  </si>
  <si>
    <t xml:space="preserve"> 97643 </t>
  </si>
  <si>
    <t>REMOÇÃO DE PISO DE MADEIRA (ASSOALHO E BARROTE), DE FORMA MANUAL, SEM REAPROVEITAMENTO. AF_12/2017</t>
  </si>
  <si>
    <t xml:space="preserve"> 2.3 </t>
  </si>
  <si>
    <t xml:space="preserve"> 97631 </t>
  </si>
  <si>
    <t>DEMOLIÇÃO DE ARGAMASSAS, DE FORMA MANUAL, SEM REAPROVEITAMENTO. AF_12/2017</t>
  </si>
  <si>
    <t xml:space="preserve"> 2.4 </t>
  </si>
  <si>
    <t xml:space="preserve"> 85378 </t>
  </si>
  <si>
    <t>DESMONTAGEM E REMOCAO DE PAINEIS DE DIVISORIAS DE MADEIRA</t>
  </si>
  <si>
    <t xml:space="preserve"> 2.5 </t>
  </si>
  <si>
    <t xml:space="preserve"> 97644 </t>
  </si>
  <si>
    <t>REMOÇÃO DE PORTAS, DE FORMA MANUAL, SEM REAPROVEITAMENTO. AF_12/2017</t>
  </si>
  <si>
    <t xml:space="preserve"> 2.6 </t>
  </si>
  <si>
    <t xml:space="preserve"> 97641 </t>
  </si>
  <si>
    <t>REMOÇÃO DE FORRO DE GESSO, DE FORMA MANUAL, SEM REAPROVEITAMENTO. AF_12/2017</t>
  </si>
  <si>
    <t xml:space="preserve"> 2.7 </t>
  </si>
  <si>
    <t xml:space="preserve"> 030105 </t>
  </si>
  <si>
    <t>AGETOP CIVIL</t>
  </si>
  <si>
    <t>TRANSPORTE DE ENTULHO EM CAÇAMBA ESTACIONÁRIA  INCLUSO A CARGA MANUAL</t>
  </si>
  <si>
    <t xml:space="preserve"> 2.8 </t>
  </si>
  <si>
    <t xml:space="preserve"> 97649 </t>
  </si>
  <si>
    <t>REMOÇÃO DE TELHAS DE FIBROCIMENTO, METÁLICA E CERÂMICA, DE FORMA MECANIZADA, COM USO DE GUINDASTE, SEM REAPROVEITAMENTO. AF_12/2017</t>
  </si>
  <si>
    <t xml:space="preserve"> 2.9 </t>
  </si>
  <si>
    <t xml:space="preserve"> 04.30.020 </t>
  </si>
  <si>
    <t>CPOS</t>
  </si>
  <si>
    <t>Remoção de calha ou rufo</t>
  </si>
  <si>
    <t>m</t>
  </si>
  <si>
    <t xml:space="preserve"> 2.10 </t>
  </si>
  <si>
    <t xml:space="preserve"> 2.066 </t>
  </si>
  <si>
    <t>SBC (023716) REMOÇÃO E TRANSPORTE DE ENTULHO PARA ATERRO LICENCIADO</t>
  </si>
  <si>
    <t>SEES - SERVIÇOS ESPECIAIS</t>
  </si>
  <si>
    <t>M³</t>
  </si>
  <si>
    <t xml:space="preserve"> 3 </t>
  </si>
  <si>
    <t>ALVENARIA</t>
  </si>
  <si>
    <t xml:space="preserve"> 3.1 </t>
  </si>
  <si>
    <t xml:space="preserve"> 87525 </t>
  </si>
  <si>
    <t>ALVENARIA DE VEDAÇÃO DE BLOCOS CERÂMICOS FURADOS NA HORIZONTAL DE 14X9X19CM (ESPESSURA 14CM, BLOCO DEITADO) DE PAREDES COM ÁREA LÍQUIDA MAIOR OU IGUAL A 6M² COM VÃOS E ARGAMASSA DE ASSENTAMENTO COM PREPARO EM BETONEIRA. AF_06/2014</t>
  </si>
  <si>
    <t>PARE - PAREDES/PAINEIS</t>
  </si>
  <si>
    <t xml:space="preserve"> 3.2 </t>
  </si>
  <si>
    <t xml:space="preserve"> 87523 </t>
  </si>
  <si>
    <t>ALVENARIA DE VEDAÇÃO DE BLOCOS CERÂMICOS FURADOS NA HORIZONTAL DE 9X14X19CM (ESPESSURA 9CM) DE PAREDES COM ÁREA LÍQUIDA MAIOR OU IGUAL A 6M² COM VÃOS E ARGAMASSA DE ASSENTAMENTO COM PREPARO EM BETONEIRA. AF_06/2014</t>
  </si>
  <si>
    <t xml:space="preserve"> 3.3 </t>
  </si>
  <si>
    <t xml:space="preserve"> 93189 </t>
  </si>
  <si>
    <t>VERGA MOLDADA IN LOCO EM CONCRETO PARA PORTAS COM MAIS DE 1,5 M DE VÃO. AF_03/2016</t>
  </si>
  <si>
    <t>FUES - FUNDAÇÕES E ESTRUTURAS</t>
  </si>
  <si>
    <t>M</t>
  </si>
  <si>
    <t xml:space="preserve"> 4 </t>
  </si>
  <si>
    <t>ESQUADRIAS</t>
  </si>
  <si>
    <t xml:space="preserve"> 4.1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</si>
  <si>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</si>
  <si>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</si>
  <si>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</si>
  <si>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>UN</t>
  </si>
  <si>
    <t xml:space="preserve"> 4.2 </t>
  </si>
  <si>
    <t xml:space="preserve"> 10010 </t>
  </si>
  <si>
    <t>SINAPI (90843) - KIT DE PORTA DE MADEIRA PARA PINTURA, SEMI-OCA (LEVE OU MÉDIA), PADRÃO MÉDIO, 100X210CM, ESPESSURA DE 3,5CM, ITENS INCLUSOS: DOBRADIÇAS, MONTAGEM E INSTALAÇÃO DO BATENTE, FECHADURA COM EXECUÇÃO DO FURO - FORNECIMENTO E INSTALAÇÃO. AF_12/2019</t>
  </si>
  <si>
    <t xml:space="preserve"> 4.3 </t>
  </si>
  <si>
    <t xml:space="preserve"> 8204 </t>
  </si>
  <si>
    <t>ORSE</t>
  </si>
  <si>
    <t>Porta em madeira de lei, de correr, lisa, semi-ôca 0,90x2,20m, inclusive batentes e ferragens - Rev 02</t>
  </si>
  <si>
    <t>Esquadrias de Madeira</t>
  </si>
  <si>
    <t>un</t>
  </si>
  <si>
    <t xml:space="preserve"> 4.4 </t>
  </si>
  <si>
    <t xml:space="preserve"> 6.009 </t>
  </si>
  <si>
    <t>TRAVA DE PORTA</t>
  </si>
  <si>
    <t>unid</t>
  </si>
  <si>
    <t xml:space="preserve"> 4.5 </t>
  </si>
  <si>
    <t xml:space="preserve"> 84121 </t>
  </si>
  <si>
    <t>PLACA IDENTIFICACAO ACRILICO 25X8CM BORDA POLIDA - FORNECIMENTO E COLOCACAO</t>
  </si>
  <si>
    <t xml:space="preserve"> 4.6 </t>
  </si>
  <si>
    <t xml:space="preserve"> 1859 </t>
  </si>
  <si>
    <t>Revisão de esquadria de ferro</t>
  </si>
  <si>
    <t>Esquadrias de Ferro</t>
  </si>
  <si>
    <t xml:space="preserve"> 5 </t>
  </si>
  <si>
    <t>COBERTURA</t>
  </si>
  <si>
    <t xml:space="preserve"> 5.1 </t>
  </si>
  <si>
    <t xml:space="preserve"> 73806/001 </t>
  </si>
  <si>
    <t>LIMPEZA DE SUPERFICIES COM JATO DE ALTA PRESSAO DE AR E AGUA</t>
  </si>
  <si>
    <t xml:space="preserve"> 5.2 </t>
  </si>
  <si>
    <t xml:space="preserve"> 236 </t>
  </si>
  <si>
    <t>Telhamento com telha de fibrocimento ondulada esp = 8mm</t>
  </si>
  <si>
    <t>Telhamento</t>
  </si>
  <si>
    <t xml:space="preserve"> 5.3 </t>
  </si>
  <si>
    <t xml:space="preserve"> 100327 </t>
  </si>
  <si>
    <t>RUFO EXTERNO/INTERNO EM CHAPA DE AÇO GALVANIZADO NÚMERO 26, CORTE DE 33 CM, INCLUSO IÇAMENTO. AF_07/2019</t>
  </si>
  <si>
    <t>COBE - COBERTURA</t>
  </si>
  <si>
    <t xml:space="preserve"> 5.4 </t>
  </si>
  <si>
    <t xml:space="preserve"> 94223 </t>
  </si>
  <si>
    <t>CUMEEIRA PARA TELHA DE FIBROCIMENTO ONDULADA E = 6 MM, INCLUSO ACESSÓRIOS DE FIXAÇÃO E IÇAMENTO. AF_07/2019</t>
  </si>
  <si>
    <t xml:space="preserve"> 5.5 </t>
  </si>
  <si>
    <t xml:space="preserve"> 10011 </t>
  </si>
  <si>
    <t>Referência da SINAPI (100327) - MANUTENÇÃO/FIXAÇÃO DE RUFO EXTERNO/INTERNO EM CHAPA DE AÇO GALVANIZADO. AF_07/2019</t>
  </si>
  <si>
    <t xml:space="preserve"> 5.6 </t>
  </si>
  <si>
    <t xml:space="preserve"> 10012 </t>
  </si>
  <si>
    <t>Referência da SINAPI (100327) - CAPEAMENTO EM CHAPA DE AÇO GALVANIZADO NÚMERO 26, CORTE DE 60 CM, INCLUSO IÇAMENTO. AF_07/2019</t>
  </si>
  <si>
    <t xml:space="preserve"> 6 </t>
  </si>
  <si>
    <t>INSTALAÇÕES ELÉTRICAS E LÓGICAS</t>
  </si>
  <si>
    <t xml:space="preserve"> 6.1 </t>
  </si>
  <si>
    <t>INSTALAÇÕES ELÉTRICAS</t>
  </si>
  <si>
    <t xml:space="preserve"> 6.1.1 </t>
  </si>
  <si>
    <t>Instalações elétricas Sala 1302 1304 1308</t>
  </si>
  <si>
    <t xml:space="preserve"> 6.1.1.1 </t>
  </si>
  <si>
    <t xml:space="preserve"> 91924 </t>
  </si>
  <si>
    <t>CABO DE COBRE FLEXÍVEL ISOLADO, 1,5 MM², ANTI-CHAMA 450/750 V, PARA CIRCUITOS TERMINAIS - FORNECIMENTO E INSTALAÇÃO. AF_12/2015</t>
  </si>
  <si>
    <t>INEL - INSTALAÇÃO ELÉTRICA/ELETRIFICAÇÃO E ILUMINAÇÃO EXTERNA</t>
  </si>
  <si>
    <t xml:space="preserve"> 6.1.1.2 </t>
  </si>
  <si>
    <t xml:space="preserve"> 91932 </t>
  </si>
  <si>
    <t>CABO DE COBRE FLEXÍVEL ISOLADO, 10 MM², ANTI-CHAMA 450/750 V, PARA CIRCUITOS TERMINAIS - FORNECIMENTO E INSTALAÇÃO. AF_12/2015</t>
  </si>
  <si>
    <t xml:space="preserve"> 6.1.1.3 </t>
  </si>
  <si>
    <t xml:space="preserve"> 91926 </t>
  </si>
  <si>
    <t>CABO DE COBRE FLEXÍVEL ISOLADO, 2,5 MM², ANTI-CHAMA 450/750 V, PARA CIRCUITOS TERMINAIS - FORNECIMENTO E INSTALAÇÃO. AF_12/2015</t>
  </si>
  <si>
    <t xml:space="preserve"> 6.1.1.4 </t>
  </si>
  <si>
    <t xml:space="preserve"> 91928 </t>
  </si>
  <si>
    <t>CABO DE COBRE FLEXÍVEL ISOLADO, 4 MM², ANTI-CHAMA 450/750 V, PARA CIRCUITOS TERMINAIS - FORNECIMENTO E INSTALAÇÃO. AF_12/2015</t>
  </si>
  <si>
    <t xml:space="preserve"> 6.1.1.5 </t>
  </si>
  <si>
    <t xml:space="preserve"> 91993 </t>
  </si>
  <si>
    <t>TOMADA ALTA DE EMBUTIR (1 MÓDULO), 2P+T 20 A, INCLUINDO SUPORTE E PLACA - FORNECIMENTO E INSTALAÇÃO. AF_12/2015</t>
  </si>
  <si>
    <t xml:space="preserve"> 6.1.1.6 </t>
  </si>
  <si>
    <t xml:space="preserve"> 92001 </t>
  </si>
  <si>
    <t>TOMADA BAIXA DE EMBUTIR (1 MÓDULO), 2P+T 20 A, INCLUINDO SUPORTE E PLACA - FORNECIMENTO E INSTALAÇÃO. AF_12/2015</t>
  </si>
  <si>
    <t xml:space="preserve"> 6.1.1.7 </t>
  </si>
  <si>
    <t xml:space="preserve"> 91953 </t>
  </si>
  <si>
    <t>INTERRUPTOR SIMPLES (1 MÓDULO), 10A/250V, INCLUINDO SUPORTE E PLACA - FORNECIMENTO E INSTALAÇÃO. AF_12/2015</t>
  </si>
  <si>
    <t xml:space="preserve"> 6.1.1.8 </t>
  </si>
  <si>
    <t xml:space="preserve"> 95801 </t>
  </si>
  <si>
    <t>CONDULETE DE ALUMÍNIO, TIPO X, PARA ELETRODUTO DE AÇO GALVANIZADO DN 20 MM (3/4''), APARENTE - FORNECIMENTO E INSTALAÇÃO. AF_11/2016_P</t>
  </si>
  <si>
    <t xml:space="preserve"> 6.1.1.9 </t>
  </si>
  <si>
    <t xml:space="preserve"> 93653 </t>
  </si>
  <si>
    <t>DISJUNTOR MONOPOLAR TIPO DIN, CORRENTE NOMINAL DE 10A - FORNECIMENTO E INSTALAÇÃO. AF_04/2016</t>
  </si>
  <si>
    <t xml:space="preserve"> 6.1.1.10 </t>
  </si>
  <si>
    <t xml:space="preserve"> 93655 </t>
  </si>
  <si>
    <t>DISJUNTOR MONOPOLAR TIPO DIN, CORRENTE NOMINAL DE 20A - FORNECIMENTO E INSTALAÇÃO. AF_04/2016</t>
  </si>
  <si>
    <t xml:space="preserve"> 6.1.1.11 </t>
  </si>
  <si>
    <t xml:space="preserve"> 93656 </t>
  </si>
  <si>
    <t>DISJUNTOR MONOPOLAR TIPO DIN, CORRENTE NOMINAL DE 25A - FORNECIMENTO E INSTALAÇÃO. AF_04/2016</t>
  </si>
  <si>
    <t xml:space="preserve"> 6.1.1.12 </t>
  </si>
  <si>
    <t xml:space="preserve"> 93658 </t>
  </si>
  <si>
    <t>DISJUNTOR MONOPOLAR TIPO DIN, CORRENTE NOMINAL DE 40A - FORNECIMENTO E INSTALAÇÃO. AF_04/2016</t>
  </si>
  <si>
    <t xml:space="preserve"> 6.1.1.13 </t>
  </si>
  <si>
    <t xml:space="preserve"> 93659 </t>
  </si>
  <si>
    <t>DISJUNTOR MONOPOLAR TIPO DIN, CORRENTE NOMINAL DE 50A - FORNECIMENTO E INSTALAÇÃO. AF_04/2016</t>
  </si>
  <si>
    <t xml:space="preserve"> 6.1.1.14 </t>
  </si>
  <si>
    <t xml:space="preserve"> 8.0055 </t>
  </si>
  <si>
    <t>Eletrocalha lisa tipo U de aço galvanizado de 50x50 mm chapa n° 18 com todas as conexões, derivações, suportes, cabos, esticadores, parafusos e adaptadores, com tampa. Pintura esmalte brilhante na cor vermelha (2 demãos), incluindo proteção com zarcão (1 demão). Metro linear. Completo.</t>
  </si>
  <si>
    <t xml:space="preserve"> 6.1.1.15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</si>
  <si>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</si>
  <si>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</si>
  <si>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6.1.1.16 </t>
  </si>
  <si>
    <t xml:space="preserve"> 95750 </t>
  </si>
  <si>
    <t>ELETRODUTO DE AÇO GALVANIZADO, CLASSE LEVE, DN 25 MM (1), APARENTE, INSTALADO EM PAREDE - FORNECIMENTO E INSTALAÇÃO. AF_11/2016_P</t>
  </si>
  <si>
    <t xml:space="preserve"> 6.1.1.17 </t>
  </si>
  <si>
    <t xml:space="preserve"> 2.501 </t>
  </si>
  <si>
    <t>Luminária de embutir com aletas, para lâmpada LED, 2 x 18/20w, ref. Similar a TBS020232CI00, da Philips, incluindo duas lâmpadas tubulares LED de 18/20W, com bulbo de vidro e 105 lúmens por Watt. completa. Fornecimento e instalação.</t>
  </si>
  <si>
    <t xml:space="preserve"> 6.1.1.18 </t>
  </si>
  <si>
    <t xml:space="preserve"> 6201 </t>
  </si>
  <si>
    <t>Quadro de distribuição de sobrepor, metálico, pintura epoxi branca, com tampa abre e fecha,  06 divisões, sem barramento,  obturadores para os espaços vazios. Fornecimento e instalação.</t>
  </si>
  <si>
    <t xml:space="preserve"> 6.1.1.19 </t>
  </si>
  <si>
    <t xml:space="preserve"> 9.090 </t>
  </si>
  <si>
    <t>Retirada, remoção, transporte e destino de material elétrico composto por eletrodutos aparentes ou embutidos, eletrocalhas, fiação, luminárias, chuveiros, tomadas, interruptores, pontaletes, CDs completos, QGBTs completos, dentro das dependências da UFSM</t>
  </si>
  <si>
    <t>ASTU - ASSENTAMENTO DE TUBOS E PECAS</t>
  </si>
  <si>
    <t>Hora</t>
  </si>
  <si>
    <t xml:space="preserve"> 6.1.2 </t>
  </si>
  <si>
    <t>Instalações elétricas Sala 1311 1312 1313</t>
  </si>
  <si>
    <t xml:space="preserve"> 6.1.2.1 </t>
  </si>
  <si>
    <t xml:space="preserve"> 6.1.2.2 </t>
  </si>
  <si>
    <t xml:space="preserve"> 6.1.2.3 </t>
  </si>
  <si>
    <t xml:space="preserve"> 6.1.2.4 </t>
  </si>
  <si>
    <t xml:space="preserve"> 91930 </t>
  </si>
  <si>
    <t>CABO DE COBRE FLEXÍVEL ISOLADO, 6 MM², ANTI-CHAMA 450/750 V, PARA CIRCUITOS TERMINAIS - FORNECIMENTO E INSTALAÇÃO. AF_12/2015</t>
  </si>
  <si>
    <t xml:space="preserve"> 6.1.2.5 </t>
  </si>
  <si>
    <t xml:space="preserve"> 6.1.2.6 </t>
  </si>
  <si>
    <t xml:space="preserve"> 6.1.2.7 </t>
  </si>
  <si>
    <t xml:space="preserve"> 91967 </t>
  </si>
  <si>
    <t>INTERRUPTOR SIMPLES (3 MÓDULOS), 10A/250V, INCLUINDO SUPORTE E PLACA - FORNECIMENTO E INSTALAÇÃO. AF_12/2015</t>
  </si>
  <si>
    <t xml:space="preserve"> 6.1.2.8 </t>
  </si>
  <si>
    <t xml:space="preserve"> 6.1.2.9 </t>
  </si>
  <si>
    <t xml:space="preserve"> 6.1.2.10 </t>
  </si>
  <si>
    <t xml:space="preserve"> 6.1.2.11 </t>
  </si>
  <si>
    <t xml:space="preserve"> 93657 </t>
  </si>
  <si>
    <t>DISJUNTOR MONOPOLAR TIPO DIN, CORRENTE NOMINAL DE 32A - FORNECIMENTO E INSTALAÇÃO. AF_04/2016</t>
  </si>
  <si>
    <t xml:space="preserve"> 6.1.2.12 </t>
  </si>
  <si>
    <t xml:space="preserve"> 6.1.2.13 </t>
  </si>
  <si>
    <t xml:space="preserve"> 6.1.2.14 </t>
  </si>
  <si>
    <t xml:space="preserve"> LUM010 </t>
  </si>
  <si>
    <t>Luminária de SOBREPOR, HERMÉTICA, para lâmpadas de LED de 2x18/20W (120cm). Proteção IP65, produzido em material de alta resistência, difusor transparente, fechos em aço inox, com prensa-cabo rosca PG 11 - Ip68, antichamas injetados em nylon 6-Vo, soquetes termoplástico. Com 02 lâmpadas tubo LED 18W, G-13, T8, 220V. Ref. G-Light LMIP65-2x36-T8C ou similar. Fornecimento e instalação.</t>
  </si>
  <si>
    <t xml:space="preserve"> 6.1.2.15 </t>
  </si>
  <si>
    <t xml:space="preserve"> 6.1.2.16 </t>
  </si>
  <si>
    <t xml:space="preserve"> 6.1.3 </t>
  </si>
  <si>
    <t>Instalações elétricas Sala 1314 1316</t>
  </si>
  <si>
    <t xml:space="preserve"> 6.1.3.1 </t>
  </si>
  <si>
    <t xml:space="preserve"> 6.1.3.2 </t>
  </si>
  <si>
    <t xml:space="preserve"> 6.1.3.3 </t>
  </si>
  <si>
    <t xml:space="preserve"> 6.1.3.4 </t>
  </si>
  <si>
    <t xml:space="preserve"> 6.1.3.5 </t>
  </si>
  <si>
    <t xml:space="preserve"> 6.1.3.6 </t>
  </si>
  <si>
    <t xml:space="preserve"> 6.1.3.7 </t>
  </si>
  <si>
    <t xml:space="preserve"> 6.1.3.8 </t>
  </si>
  <si>
    <t xml:space="preserve"> 6.1.3.9 </t>
  </si>
  <si>
    <t xml:space="preserve"> 6.1.3.10 </t>
  </si>
  <si>
    <t xml:space="preserve"> 6.1.3.11 </t>
  </si>
  <si>
    <t xml:space="preserve"> 6.1.3.12 </t>
  </si>
  <si>
    <t xml:space="preserve"> 6.1.3.13 </t>
  </si>
  <si>
    <t xml:space="preserve"> 6.1.3.14 </t>
  </si>
  <si>
    <t xml:space="preserve"> 6.1.3.15 </t>
  </si>
  <si>
    <t xml:space="preserve"> 6.1.3.16 </t>
  </si>
  <si>
    <t xml:space="preserve"> 6.1.4 </t>
  </si>
  <si>
    <t>Instalações elétricas Sala 1319</t>
  </si>
  <si>
    <t xml:space="preserve"> 6.1.4.1 </t>
  </si>
  <si>
    <t xml:space="preserve"> 6.1.4.2 </t>
  </si>
  <si>
    <t xml:space="preserve"> 6.1.4.3 </t>
  </si>
  <si>
    <t xml:space="preserve"> 6.1.4.4 </t>
  </si>
  <si>
    <t xml:space="preserve"> 6.1.4.5 </t>
  </si>
  <si>
    <t xml:space="preserve"> 6.1.4.6 </t>
  </si>
  <si>
    <t xml:space="preserve"> 6.1.4.7 </t>
  </si>
  <si>
    <t xml:space="preserve"> 6.1.4.8 </t>
  </si>
  <si>
    <t xml:space="preserve"> 6.1.4.9 </t>
  </si>
  <si>
    <t xml:space="preserve"> 6.1.4.10 </t>
  </si>
  <si>
    <t xml:space="preserve"> 6.1.4.11 </t>
  </si>
  <si>
    <t xml:space="preserve"> 6.1.4.12 </t>
  </si>
  <si>
    <t xml:space="preserve"> 6.1.4.13 </t>
  </si>
  <si>
    <t xml:space="preserve"> 6.1.4.14 </t>
  </si>
  <si>
    <t xml:space="preserve"> 2.550 </t>
  </si>
  <si>
    <t>Luminária de SOBREPOR, para lâmpadas de LED de 2x18/20W (120cm), com corpo em chapa de aço tratada e pintada, refletor facetado em alumínio anodizado brilhante de alta refletância e alta pureza 99,85%. Soquete tipo push-in G-13 de engate rápido, rotor de segurança em policarbonato e contatos em bronze fosforoso. Com 02 lâmpadas tubo LED 18W, G-13, T8, 220V. Ref. Intral AS-810 ou similar. Fornecimento e instalação.</t>
  </si>
  <si>
    <t xml:space="preserve"> 6.1.4.15 </t>
  </si>
  <si>
    <t xml:space="preserve"> 6202 </t>
  </si>
  <si>
    <t>Quadro de distribuição de sobrepor, metálico, pintura epoxi branca, com tampa abre e fecha,  12 divisões, sem barramento,  obturadores para os espaços vazios. Fornecimento e instalação.</t>
  </si>
  <si>
    <t xml:space="preserve"> 6.1.4.16 </t>
  </si>
  <si>
    <t xml:space="preserve"> 6.1.5 </t>
  </si>
  <si>
    <t>Instalações elétricas Sala 1327 1330</t>
  </si>
  <si>
    <t xml:space="preserve"> 6.1.5.1 </t>
  </si>
  <si>
    <t xml:space="preserve"> 6.1.5.2 </t>
  </si>
  <si>
    <t xml:space="preserve"> 6.1.5.3 </t>
  </si>
  <si>
    <t xml:space="preserve"> 6.1.5.4 </t>
  </si>
  <si>
    <t xml:space="preserve"> 6.1.5.5 </t>
  </si>
  <si>
    <t xml:space="preserve"> 6.1.5.6 </t>
  </si>
  <si>
    <t xml:space="preserve"> 6.1.5.7 </t>
  </si>
  <si>
    <t xml:space="preserve"> 6.1.5.8 </t>
  </si>
  <si>
    <t xml:space="preserve"> 6.1.5.9 </t>
  </si>
  <si>
    <t xml:space="preserve"> 6.1.5.10 </t>
  </si>
  <si>
    <t xml:space="preserve"> 93671 </t>
  </si>
  <si>
    <t>DISJUNTOR TRIPOLAR TIPO DIN, CORRENTE NOMINAL DE 32A - FORNECIMENTO E INSTALAÇÃO. AF_04/2016</t>
  </si>
  <si>
    <t xml:space="preserve"> 6.1.5.11 </t>
  </si>
  <si>
    <t xml:space="preserve"> 6.1.5.12 </t>
  </si>
  <si>
    <t xml:space="preserve"> 6.1.5.13 </t>
  </si>
  <si>
    <t xml:space="preserve"> 6.1.5.14 </t>
  </si>
  <si>
    <t xml:space="preserve"> 6.1.5.15 </t>
  </si>
  <si>
    <t xml:space="preserve"> 6.1.5.16 </t>
  </si>
  <si>
    <t xml:space="preserve"> 6207 </t>
  </si>
  <si>
    <t>Quadro de distribuição de sobrepor, metálico, pintura epoxi branca, com tampa abre e fecha,  12 divisões, barramento, trifásico, com barramento de neutro, com barramento de terra , obturadores para os espaços vazios. Fornecimento e instalação.</t>
  </si>
  <si>
    <t xml:space="preserve"> 6.1.5.17 </t>
  </si>
  <si>
    <t xml:space="preserve"> 6.1.6 </t>
  </si>
  <si>
    <t>Instalações elétricas Sala 1219 1220</t>
  </si>
  <si>
    <t xml:space="preserve"> 6.1.6.1 </t>
  </si>
  <si>
    <t xml:space="preserve"> 6.1.6.2 </t>
  </si>
  <si>
    <t xml:space="preserve"> 91935 </t>
  </si>
  <si>
    <t>CABO DE COBRE FLEXÍVEL ISOLADO, 16 MM², ANTI-CHAMA 0,6/1,0 KV, PARA CIRCUITOS TERMINAIS - FORNECIMENTO E INSTALAÇÃO. AF_12/2015</t>
  </si>
  <si>
    <t xml:space="preserve"> 6.1.6.3 </t>
  </si>
  <si>
    <t xml:space="preserve"> 6.1.6.4 </t>
  </si>
  <si>
    <t xml:space="preserve"> 6.1.6.5 </t>
  </si>
  <si>
    <t xml:space="preserve"> 92983 </t>
  </si>
  <si>
    <t>CABO DE COBRE FLEXÍVEL ISOLADO, 25 MM², ANTI-CHAMA 450/750 V, PARA DISTRIBUIÇÃO - FORNECIMENTO E INSTALAÇÃO. AF_12/2015</t>
  </si>
  <si>
    <t xml:space="preserve"> 6.1.6.6 </t>
  </si>
  <si>
    <t xml:space="preserve"> 6.1.6.7 </t>
  </si>
  <si>
    <t xml:space="preserve"> 92985 </t>
  </si>
  <si>
    <t>CABO DE COBRE FLEXÍVEL ISOLADO, 35 MM², ANTI-CHAMA 450/750 V, PARA DISTRIBUIÇÃO - FORNECIMENTO E INSTALAÇÃO. AF_12/2015</t>
  </si>
  <si>
    <t xml:space="preserve"> 6.1.6.8 </t>
  </si>
  <si>
    <t xml:space="preserve"> 6.1.6.9 </t>
  </si>
  <si>
    <t xml:space="preserve"> 92987 </t>
  </si>
  <si>
    <t>CABO DE COBRE FLEXÍVEL ISOLADO, 50 MM², ANTI-CHAMA 450/750 V, PARA DISTRIBUIÇÃO - FORNECIMENTO E INSTALAÇÃO. AF_12/2015</t>
  </si>
  <si>
    <t xml:space="preserve"> 6.1.6.10 </t>
  </si>
  <si>
    <t xml:space="preserve"> 91955 </t>
  </si>
  <si>
    <t>INTERRUPTOR PARALELO (1 MÓDULO), 10A/250V, INCLUINDO SUPORTE E PLACA - FORNECIMENTO E INSTALAÇÃO. AF_12/2015</t>
  </si>
  <si>
    <t xml:space="preserve"> 6.1.6.11 </t>
  </si>
  <si>
    <t xml:space="preserve"> 6.1.6.12 </t>
  </si>
  <si>
    <t xml:space="preserve"> 6.1.6.13 </t>
  </si>
  <si>
    <t xml:space="preserve"> 74130/006 </t>
  </si>
  <si>
    <t>DISJUNTOR TERMOMAGNETICO TRIPOLAR PADRAO NEMA (AMERICANO) 125 A 150A 240V, FORNECIMENTO E INSTALACAO</t>
  </si>
  <si>
    <t xml:space="preserve"> 6.1.6.14 </t>
  </si>
  <si>
    <t xml:space="preserve"> 6.1.6.15 </t>
  </si>
  <si>
    <t xml:space="preserve"> 2.152 </t>
  </si>
  <si>
    <t>DISJUNTOR TERMOMAGNÉTICO TRIPOLAR TIPO DIN, CORRENTE NOMINAL DE 80A - 10KA / 415V, NBR IEC 60947-2, FORNECIMENTO E INSTALAÇÃO</t>
  </si>
  <si>
    <t xml:space="preserve"> 6.1.6.16 </t>
  </si>
  <si>
    <t xml:space="preserve"> 6.1.6.17 </t>
  </si>
  <si>
    <t xml:space="preserve"> 6.1.6.18 </t>
  </si>
  <si>
    <t xml:space="preserve"> 6.1.6.19 </t>
  </si>
  <si>
    <t xml:space="preserve"> 9.024 </t>
  </si>
  <si>
    <t>Eletrocalha 100x50 lisa tipo U c/pintura cinza munsell 6.5 epoxi com todas as conexões, derivações, suportes e adaptadores conforme projeto com tampa</t>
  </si>
  <si>
    <t xml:space="preserve"> 6.1.6.20 </t>
  </si>
  <si>
    <t xml:space="preserve"> 6.1.6.21 </t>
  </si>
  <si>
    <t xml:space="preserve"> 12537 </t>
  </si>
  <si>
    <t>Fornecimento e instalação de eletrocalha lisa, zincada, 75 x 50 x 3000 mm (ref. mopa ou similar)</t>
  </si>
  <si>
    <t>Pontos de Suprimento de Lógica</t>
  </si>
  <si>
    <t xml:space="preserve"> 6.1.6.22 </t>
  </si>
  <si>
    <t xml:space="preserve"> 6.1.6.23 </t>
  </si>
  <si>
    <t xml:space="preserve"> 95749 </t>
  </si>
  <si>
    <t>ELETRODUTO DE AÇO GALVANIZADO, CLASSE LEVE, DN 20 MM (3/4), APARENTE, INSTALADO EM PAREDE - FORNECIMENTO E INSTALAÇÃO. AF_11/2016_P</t>
  </si>
  <si>
    <t xml:space="preserve"> 6.1.6.24 </t>
  </si>
  <si>
    <t xml:space="preserve"> 6.1.6.25 </t>
  </si>
  <si>
    <t xml:space="preserve"> 2.303 </t>
  </si>
  <si>
    <t>Quadro de distribuição de sobrepor, metálico, pintura epoxi branca, com tampa abre e fecha,  16 divisões, barramento, trifásico, com barramento de neutro, com barramento de terra , obturadores para os espaços vazios. Fornecimento e instalação.</t>
  </si>
  <si>
    <t>QUADROS / CAIXAS</t>
  </si>
  <si>
    <t xml:space="preserve"> 6.2 </t>
  </si>
  <si>
    <t>INSTALAÇÕES LÓGICA TOTAL</t>
  </si>
  <si>
    <t xml:space="preserve"> 6.2.1 </t>
  </si>
  <si>
    <t xml:space="preserve"> 98307 </t>
  </si>
  <si>
    <t>TOMADA DE REDE RJ45 - FORNECIMENTO E INSTALAÇÃO. AF_11/2019</t>
  </si>
  <si>
    <t>INES - INSTALAÇÕES ESPECIAIS</t>
  </si>
  <si>
    <t xml:space="preserve"> 6.2.2 </t>
  </si>
  <si>
    <t xml:space="preserve"> 6.2.3 </t>
  </si>
  <si>
    <t xml:space="preserve"> 7138 </t>
  </si>
  <si>
    <t>Fornecimento e lançamento de cabo utp 4 pares cat 6</t>
  </si>
  <si>
    <t xml:space="preserve"> 6.2.4 </t>
  </si>
  <si>
    <t xml:space="preserve"> 6.2.5 </t>
  </si>
  <si>
    <t xml:space="preserve"> 12679 </t>
  </si>
  <si>
    <t>Cruzeta 200 x 50 mm para eletrocalha metálica lisa zincada (ref.: mopa ou similar)</t>
  </si>
  <si>
    <t>Pontos de Suprimento de Energia para Computador</t>
  </si>
  <si>
    <t xml:space="preserve"> 6.2.6 </t>
  </si>
  <si>
    <t xml:space="preserve"> 7143 </t>
  </si>
  <si>
    <t>Tê horizontal 200 x 50mm para eletrocalha metálica (ref. Mopa ou similar)</t>
  </si>
  <si>
    <t xml:space="preserve"> 6.2.7 </t>
  </si>
  <si>
    <t xml:space="preserve"> 6.2.8 </t>
  </si>
  <si>
    <t xml:space="preserve"> 6.2.9 </t>
  </si>
  <si>
    <t xml:space="preserve"> 2.220 </t>
  </si>
  <si>
    <t>Eletroduto de aço galvanizado tipo LEVE 2" com pintura, luvas, curvas, braçadeiras tipo chaveta com parafuso, buchas e arruelas - completo - metro linear. Fornecimento e instalação.</t>
  </si>
  <si>
    <t>metro</t>
  </si>
  <si>
    <t xml:space="preserve"> 6.2.10 </t>
  </si>
  <si>
    <t xml:space="preserve"> 11229 </t>
  </si>
  <si>
    <t>Fornecimento e instalação de patch panel com 24 portas cat.6 - Rev 01</t>
  </si>
  <si>
    <t xml:space="preserve"> 6.2.11 </t>
  </si>
  <si>
    <t xml:space="preserve"> 8362 </t>
  </si>
  <si>
    <t>Fornecimento e montagem de guia de cabos horizontais fechado de corpo de aço sae 1020, prof=40mm</t>
  </si>
  <si>
    <t>Pontos de Suprimento de Telefone</t>
  </si>
  <si>
    <t xml:space="preserve"> 6.2.12 </t>
  </si>
  <si>
    <t xml:space="preserve"> 11419 </t>
  </si>
  <si>
    <t>Régua (filtro de linha) com 8 tomadas</t>
  </si>
  <si>
    <t>Aparelhos, Utensílios e Equipamentos Elétricos</t>
  </si>
  <si>
    <t xml:space="preserve"> 6.2.13 </t>
  </si>
  <si>
    <t xml:space="preserve"> 8682 </t>
  </si>
  <si>
    <t>Fornecimento e instalação de rack de piso 19" x 12u x 450mm</t>
  </si>
  <si>
    <t xml:space="preserve"> 7 </t>
  </si>
  <si>
    <t>INSTALAÇÕES HIDRAULICAS E SANITARIAS</t>
  </si>
  <si>
    <t xml:space="preserve"> 7.1 </t>
  </si>
  <si>
    <t>AGUA FRIA</t>
  </si>
  <si>
    <t xml:space="preserve"> 7.1.1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</si>
  <si>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</si>
  <si>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</si>
  <si>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INHI - INSTALAÇÕES HIDROS SANITÁRIAS</t>
  </si>
  <si>
    <t xml:space="preserve"> 7.2 </t>
  </si>
  <si>
    <t>ESGOTO SANITÁRIO</t>
  </si>
  <si>
    <t xml:space="preserve"> 7.2.1 </t>
  </si>
  <si>
    <t xml:space="preserve"> 4282 </t>
  </si>
  <si>
    <t>Caixa sifonada em pvc, 150 x 150 x 50 mm, com tampa cega, acabamento branco, Akros ou similar</t>
  </si>
  <si>
    <t>Caixas de Inspeção</t>
  </si>
  <si>
    <t xml:space="preserve"> 7.2.2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</si>
  <si>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</si>
  <si>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</si>
  <si>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7.3 </t>
  </si>
  <si>
    <t>APARELHOS HIDROSSANITÁRIOS - LOUÇAS E METAIS</t>
  </si>
  <si>
    <t xml:space="preserve"> 7.3.1 </t>
  </si>
  <si>
    <t xml:space="preserve"> 2.612 </t>
  </si>
  <si>
    <t>TAMPO DE GRANITO CINZA ANDORINHA 125 x 55 cm e 2,5 cm DE ESPESSURA, C/ ESPELHO DE 7 cm DE ALTURA E 2,5 cm DE ESPESSURA, COM SAIA DE 18cm COMPLETO E INSTALADO C/ SIFÃO E VÁLVULA EM METAL CROMADO, C/ UMA CUBA (48x35,5cm) Ref. DECA cod L.375.17 OU EQUIVALENTE TÉCNICO</t>
  </si>
  <si>
    <t xml:space="preserve"> 7.3.2 </t>
  </si>
  <si>
    <t xml:space="preserve"> 190647 </t>
  </si>
  <si>
    <t>SEDOP</t>
  </si>
  <si>
    <t>Cuba de lavagem em aço inox e tanque em concreto c/ torn.,sifao e valv.</t>
  </si>
  <si>
    <t/>
  </si>
  <si>
    <t>CJ</t>
  </si>
  <si>
    <t xml:space="preserve"> 7.3.3 </t>
  </si>
  <si>
    <t xml:space="preserve"> 86915 </t>
  </si>
  <si>
    <t>TORNEIRA CROMADA DE MESA, 1/2 OU 3/4, PARA LAVATÓRIO, PADRÃO MÉDIO - FORNECIMENTO E INSTALAÇÃO. AF_01/2020</t>
  </si>
  <si>
    <t xml:space="preserve"> 7.3.4 </t>
  </si>
  <si>
    <t xml:space="preserve"> 89987 </t>
  </si>
  <si>
    <t>REGISTRO DE GAVETA BRUTO, LATÃO, ROSCÁVEL, 3/4", COM ACABAMENTO E CANOPLA CROMADOS. FORNECIDO E INSTALADO EM RAMAL DE ÁGUA. AF_12/2014</t>
  </si>
  <si>
    <t xml:space="preserve"> 8 </t>
  </si>
  <si>
    <t>IMPERMABILIZAÇÃO , ISOLAÇÃO TÉRMICA E ACUSTICA</t>
  </si>
  <si>
    <t xml:space="preserve"> 8.1 </t>
  </si>
  <si>
    <t xml:space="preserve"> 7.007 </t>
  </si>
  <si>
    <t>TRATAMENTO DE JUNTA DE DILATAÇÃO COM PERFIL DE ALUMÍNIO DE 3"</t>
  </si>
  <si>
    <t>REVE - REVESTIMENTO E TRATAMENTO DE SUPERFÍCIES</t>
  </si>
  <si>
    <t xml:space="preserve"> 8.2 </t>
  </si>
  <si>
    <t xml:space="preserve"> 98554 </t>
  </si>
  <si>
    <t>IMPERMEABILIZAÇÃO DE SUPERFÍCIE COM MEMBRANA À BASE DE RESINA ACRÍLICA, 3 DEMÃOS. AF_06/2018</t>
  </si>
  <si>
    <t>IMPE - IMPERMEABILIZAÇÕES E PROTEÇÕES DIVERSAS</t>
  </si>
  <si>
    <t xml:space="preserve"> 8.3 </t>
  </si>
  <si>
    <t xml:space="preserve"> 10020 </t>
  </si>
  <si>
    <t>Impermeabilização c/ manta asfáltica 4mm, estruturada com não-tecido de poliéster, inclusive aplicação de 1 demão de primer, exceto proteção mecânica</t>
  </si>
  <si>
    <t>Impermeabilização</t>
  </si>
  <si>
    <t xml:space="preserve"> 9 </t>
  </si>
  <si>
    <t>REVESTIMENTOS</t>
  </si>
  <si>
    <t xml:space="preserve"> 9.1 </t>
  </si>
  <si>
    <t>REVESTIMENTO INTERNO</t>
  </si>
  <si>
    <t xml:space="preserve"> 9.1.1 </t>
  </si>
  <si>
    <t>Revestimento</t>
  </si>
  <si>
    <t xml:space="preserve"> 9.1.1.1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</si>
  <si>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</si>
  <si>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</si>
  <si>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9.1.1.2 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</si>
  <si>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</si>
  <si>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</si>
  <si>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9.1.1.3 </t>
  </si>
  <si>
    <t xml:space="preserve"> C2126 </t>
  </si>
  <si>
    <t>SEINFRA</t>
  </si>
  <si>
    <t>REBOCO C/ARGAMASSA PRÉ-FABRICADA ESP=5 mm P/ PAREDE</t>
  </si>
  <si>
    <t>ARGAMASSAS PARA PAREDES INTERNAS E EXTERNAS</t>
  </si>
  <si>
    <t xml:space="preserve"> 9.1.2 </t>
  </si>
  <si>
    <t>DIVISÓRIAS E FORROS</t>
  </si>
  <si>
    <t xml:space="preserve"> 9.1.2.1 </t>
  </si>
  <si>
    <t xml:space="preserve"> FMR.10.007 </t>
  </si>
  <si>
    <t>SINAPI (96113) - FORRO EM PLACAS DE GESSO, PARA AMBIENTES COMERCIAIS. AF_05/2017_P, INCLUSO ISOLAMENTO ACUSTICO</t>
  </si>
  <si>
    <t xml:space="preserve"> 9.1.2.2 </t>
  </si>
  <si>
    <t xml:space="preserve"> 9.081 </t>
  </si>
  <si>
    <t>SINAPI (96359) - PAREDE COM PLACAS DE GESSO ACARTONADO (DRYWALL), PARA USO INTERNO, COM DUAS FACES SIMPLES E ESTRUTURA METÁLICA COM GUIAS SIMPLES, COM VÃOS AF_06/2017_P, INCLUSO ISOLAMENTO ACÚSTICO</t>
  </si>
  <si>
    <t xml:space="preserve"> 9.1.2.3 </t>
  </si>
  <si>
    <t xml:space="preserve"> 2.572 </t>
  </si>
  <si>
    <t>ORSE (4257) - Fechamento de esquadria em compensado naval e=18 mm, conforme projeto</t>
  </si>
  <si>
    <t xml:space="preserve"> 9.1.3 </t>
  </si>
  <si>
    <t>PISOS E PAVIMENTAÇÕES</t>
  </si>
  <si>
    <t xml:space="preserve"> 9.1.3.1 </t>
  </si>
  <si>
    <t xml:space="preserve"> 87644 </t>
  </si>
  <si>
    <t>CONTRAPISO EM ARGAMASSA PRONTA, PREPARO MANUAL, APLICADO EM ÁREAS SECAS SOBRE LAJE, ADERIDO, ESPESSURA 4CM. AF_06/2014</t>
  </si>
  <si>
    <t>PISO - PISOS</t>
  </si>
  <si>
    <t xml:space="preserve"> 9.1.3.2 </t>
  </si>
  <si>
    <t xml:space="preserve"> 98673 </t>
  </si>
  <si>
    <t>PISO VINÍLICO SEMI-FLEXÍVEL EM PLACAS, PADRÃO LISO, ESPESSURA 3,2 MM, FIXADO COM COLA. AF_06/2018</t>
  </si>
  <si>
    <t xml:space="preserve"> 9.1.3.3 </t>
  </si>
  <si>
    <t xml:space="preserve"> 2.573 </t>
  </si>
  <si>
    <t>Orse (4346) Piso em compensado naval 20mm, fixado sobre estrutura de madeira, com amortecedor, completa, conforme projeto</t>
  </si>
  <si>
    <t xml:space="preserve"> 9.1.3.4 </t>
  </si>
  <si>
    <t xml:space="preserve"> 10008 </t>
  </si>
  <si>
    <t>Orse (4346) Piso em linóleo, sobre estrutura de madeira, completo, conforme projeto</t>
  </si>
  <si>
    <t xml:space="preserve"> 9.1.3.5 </t>
  </si>
  <si>
    <t xml:space="preserve"> 73734/001 </t>
  </si>
  <si>
    <t>PISO EM TACO DE MADEIRA 7X21CM, ASSENTADO COM ARGAMASSA TRACO 1:4 (CIMENTO E AREIA MEDIA)</t>
  </si>
  <si>
    <t xml:space="preserve"> 9.1.3.6 </t>
  </si>
  <si>
    <t xml:space="preserve"> PIS-MAD-025 </t>
  </si>
  <si>
    <t>SETOP</t>
  </si>
  <si>
    <t>RASPAÇÃO, CALAFETAÇÃO E APLICAÇÃO SINTECO A 3 DEMÃOS EM PISO DE MADEIRA</t>
  </si>
  <si>
    <t xml:space="preserve"> 9.1.3.7 </t>
  </si>
  <si>
    <t xml:space="preserve"> 10034 </t>
  </si>
  <si>
    <t>Referencia SINAPI (100377) - FABRICAÇÃO E INSTALAÇÃO DE ESTRUTURA METALICA PARA PLATAFORMA DE PISO. AF_07/2019</t>
  </si>
  <si>
    <t>KG</t>
  </si>
  <si>
    <t xml:space="preserve"> 9.1.3.8 </t>
  </si>
  <si>
    <t xml:space="preserve"> 4346 </t>
  </si>
  <si>
    <t>Piso em compensado naval 20mm, fixado sobre estrutura metálica</t>
  </si>
  <si>
    <t>Pisos de Madeira</t>
  </si>
  <si>
    <t xml:space="preserve"> 9.1.4 </t>
  </si>
  <si>
    <t>RODAPÉS</t>
  </si>
  <si>
    <t xml:space="preserve"> 9.1.4.1 </t>
  </si>
  <si>
    <t xml:space="preserve"> 84162 </t>
  </si>
  <si>
    <t>RODAPE EM MADEIRA, ALTURA 7CM, FIXADO COM COLA</t>
  </si>
  <si>
    <t xml:space="preserve"> 9.2 </t>
  </si>
  <si>
    <t>Externo</t>
  </si>
  <si>
    <t xml:space="preserve"> 9.2.1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</si>
  <si>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</si>
  <si>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</si>
  <si>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9.2.2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</si>
  <si>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</si>
  <si>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</si>
  <si>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10 </t>
  </si>
  <si>
    <t>VIDROS</t>
  </si>
  <si>
    <t xml:space="preserve"> 10.1 </t>
  </si>
  <si>
    <t xml:space="preserve"> 72117 </t>
  </si>
  <si>
    <t>VIDRO LISO COMUM TRANSPARENTE, ESPESSURA 4MM</t>
  </si>
  <si>
    <t xml:space="preserve"> 10.2 </t>
  </si>
  <si>
    <t xml:space="preserve"> 85005 </t>
  </si>
  <si>
    <t>ESPELHO CRISTAL, ESPESSURA 4MM, COM PARAFUSOS DE FIXACAO, SEM MOLDURA</t>
  </si>
  <si>
    <t xml:space="preserve"> 11 </t>
  </si>
  <si>
    <t>PINTURA</t>
  </si>
  <si>
    <t xml:space="preserve"> 11.1 </t>
  </si>
  <si>
    <t xml:space="preserve"> 88485 </t>
  </si>
  <si>
    <t>APLICAÇÃO DE FUNDO SELADOR ACRÍLICO EM PAREDES, UMA DEMÃO. AF_06/2014</t>
  </si>
  <si>
    <t>PINT - PINTURAS</t>
  </si>
  <si>
    <t xml:space="preserve"> 11.2 </t>
  </si>
  <si>
    <t xml:space="preserve"> 88489 </t>
  </si>
  <si>
    <t>APLICAÇÃO MANUAL DE PINTURA COM TINTA LÁTEX ACRÍLICA EM PAREDES, DUAS DEMÃOS. AF_06/2014</t>
  </si>
  <si>
    <t xml:space="preserve"> 11.3 </t>
  </si>
  <si>
    <t xml:space="preserve"> EL00004 </t>
  </si>
  <si>
    <t>(Ref. 88495) - APLICAÇÃO DE MASSA ACRÍLICA EM PAREDES, UMA DEMÃO. AF_06/2014</t>
  </si>
  <si>
    <t xml:space="preserve"> 11.4 </t>
  </si>
  <si>
    <t xml:space="preserve"> 95305 </t>
  </si>
  <si>
    <t>TEXTURA ACRÍLICA, APLICAÇÃO MANUAL EM PAREDE, UMA DEMÃO. AF_09/2016</t>
  </si>
  <si>
    <t xml:space="preserve"> 11.5 </t>
  </si>
  <si>
    <t xml:space="preserve"> 73924/003 </t>
  </si>
  <si>
    <t>PINTURA ESMALTE FOSCO, DUAS DEMAOS, SOBRE SUPERFICIE METALICA</t>
  </si>
  <si>
    <t xml:space="preserve"> 11.6 </t>
  </si>
  <si>
    <t xml:space="preserve"> 74133/002 </t>
  </si>
  <si>
    <t>EMASSAMENTO COM MASSA A OLEO, DUAS DEMAOS</t>
  </si>
  <si>
    <t xml:space="preserve"> 11.7 </t>
  </si>
  <si>
    <t xml:space="preserve"> 74065/001 </t>
  </si>
  <si>
    <t>PINTURA ESMALTE FOSCO PARA MADEIRA, DUAS DEMAOS, SOBRE FUNDO NIVELADOR BRANCO</t>
  </si>
  <si>
    <t xml:space="preserve"> 12 </t>
  </si>
  <si>
    <t>SERVIÇOS COMPLEMENTARES</t>
  </si>
  <si>
    <t xml:space="preserve"> 12.1 </t>
  </si>
  <si>
    <t xml:space="preserve"> 2.568 </t>
  </si>
  <si>
    <t>LIMPEZA FINAL DOS SERVIÇOS</t>
  </si>
  <si>
    <t>Total sem BDI</t>
  </si>
  <si>
    <t>Total do BDI</t>
  </si>
  <si>
    <t>Total Geral</t>
  </si>
  <si>
    <t>QUALIFICAÇÃO TELHADO E SALAS DO CAL -ano 2020</t>
  </si>
  <si>
    <t>_______________________________________________________________
Engenheiro Civil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</si>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</sst>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9"/>
      <color rgb="FF000000"/>
      <name val="Arial"/>
      <family val="1"/>
      <charset val="1"/>
    </font>
    <font>
      <b/>
      <i/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FFCC"/>
        <bgColor rgb="FFDFF0D8"/>
      </patternFill>
    </fill>
    <fill>
      <patternFill patternType="solid">
        <fgColor rgb="FFD8ECF6"/>
        <bgColor rgb="FFDFF0D8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4" fontId="20" fillId="19" borderId="0" xfId="0" applyNumberFormat="1" applyFont="1" applyFill="1" applyAlignment="1">
      <alignment horizontal="right" vertical="top" wrapText="1"/>
    </xf>
    <xf numFmtId="0" fontId="10" fillId="16" borderId="0" xfId="0" applyFont="1" applyFill="1" applyAlignment="1">
      <alignment horizontal="left" vertical="top" wrapText="1"/>
    </xf>
    <xf numFmtId="0" fontId="16" fillId="21" borderId="0" xfId="0" applyFont="1" applyFill="1" applyAlignment="1">
      <alignment horizontal="center" vertical="top" wrapText="1"/>
    </xf>
    <xf numFmtId="0" fontId="25" fillId="23" borderId="13" xfId="0" applyFont="1" applyFill="1" applyBorder="1" applyAlignment="1">
      <alignment horizontal="center" vertical="top" wrapText="1"/>
    </xf>
    <xf numFmtId="0" fontId="0" fillId="0" borderId="0" xfId="0"/>
    <xf numFmtId="0" fontId="23" fillId="22" borderId="0" xfId="0" applyFont="1" applyFill="1"/>
    <xf numFmtId="0" fontId="24" fillId="22" borderId="0" xfId="0" applyFont="1" applyFill="1"/>
    <xf numFmtId="0" fontId="25" fillId="23" borderId="13" xfId="0" applyFont="1" applyFill="1" applyBorder="1" applyAlignment="1">
      <alignment horizontal="left" vertical="top" wrapText="1"/>
    </xf>
    <xf numFmtId="0" fontId="26" fillId="23" borderId="13" xfId="0" applyFont="1" applyFill="1" applyBorder="1" applyAlignment="1">
      <alignment horizontal="left" vertical="top" wrapText="1"/>
    </xf>
    <xf numFmtId="0" fontId="27" fillId="0" borderId="0" xfId="0" applyFont="1"/>
    <xf numFmtId="4" fontId="0" fillId="0" borderId="0" xfId="0" applyNumberFormat="1" applyAlignment="1">
      <alignment horizontal="center"/>
    </xf>
    <xf numFmtId="4" fontId="2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4"/>
  <sheetViews>
    <sheetView tabSelected="1" showOutlineSymbols="0" showWhiteSpace="0" topLeftCell="A225" workbookViewId="0">
      <selection activeCell="A231" sqref="A231:M231"/>
    </sheetView>
  </sheetViews>
  <sheetFormatPr defaultRowHeight="14.25" x14ac:dyDescent="0.2"/>
  <cols>
    <col min="1" max="3" width="10" bestFit="1" customWidth="1"/>
    <col min="4" max="4" width="60" bestFit="1" customWidth="1"/>
    <col min="5" max="5" width="30" bestFit="1" customWidth="1"/>
    <col min="6" max="6" width="5" bestFit="1" customWidth="1"/>
    <col min="7" max="13" width="10" bestFit="1" customWidth="1"/>
  </cols>
  <sheetData>
    <row r="1" spans="1:13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  <c r="L1" s="17"/>
      <c r="M1" s="17"/>
    </row>
    <row r="2" spans="1:13" ht="80.099999999999994" customHeight="1" x14ac:dyDescent="0.2">
      <c r="A2" s="12"/>
      <c r="B2" s="12"/>
      <c r="C2" s="12"/>
      <c r="D2" s="26" t="s">
        <v>558</v>
      </c>
      <c r="E2" s="12" t="s">
        <v>4</v>
      </c>
      <c r="F2" s="18" t="s">
        <v>5</v>
      </c>
      <c r="G2" s="18"/>
      <c r="H2" s="18"/>
      <c r="I2" s="18" t="s">
        <v>6</v>
      </c>
      <c r="J2" s="18"/>
      <c r="K2" s="18"/>
      <c r="L2" s="18"/>
      <c r="M2" s="18"/>
    </row>
    <row r="3" spans="1:13" ht="15" x14ac:dyDescent="0.25">
      <c r="A3" s="19" t="s">
        <v>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" customHeight="1" x14ac:dyDescent="0.2">
      <c r="A4" s="21" t="s">
        <v>8</v>
      </c>
      <c r="B4" s="22" t="s">
        <v>9</v>
      </c>
      <c r="C4" s="21" t="s">
        <v>10</v>
      </c>
      <c r="D4" s="21" t="s">
        <v>11</v>
      </c>
      <c r="E4" s="21" t="s">
        <v>12</v>
      </c>
      <c r="F4" s="23" t="s">
        <v>13</v>
      </c>
      <c r="G4" s="22" t="s">
        <v>14</v>
      </c>
      <c r="H4" s="22" t="s">
        <v>15</v>
      </c>
      <c r="I4" s="22" t="s">
        <v>16</v>
      </c>
      <c r="J4" s="23" t="s">
        <v>17</v>
      </c>
      <c r="K4" s="22"/>
      <c r="L4" s="22" t="s">
        <v>18</v>
      </c>
      <c r="M4" s="22" t="s">
        <v>19</v>
      </c>
    </row>
    <row r="5" spans="1:13" ht="1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" t="s">
        <v>20</v>
      </c>
      <c r="K5" s="2" t="s">
        <v>21</v>
      </c>
      <c r="L5" s="22"/>
      <c r="M5" s="22"/>
    </row>
    <row r="6" spans="1:13" ht="24" customHeight="1" x14ac:dyDescent="0.2">
      <c r="A6" s="3" t="s">
        <v>22</v>
      </c>
      <c r="B6" s="3"/>
      <c r="C6" s="3"/>
      <c r="D6" s="3" t="s">
        <v>23</v>
      </c>
      <c r="E6" s="3"/>
      <c r="F6" s="3"/>
      <c r="G6" s="4"/>
      <c r="H6" s="3"/>
      <c r="I6" s="3"/>
      <c r="J6" s="3"/>
      <c r="K6" s="3"/>
      <c r="L6" s="5">
        <v>63855.78</v>
      </c>
      <c r="M6" s="6">
        <v>9.7840261035332679E-2</v>
      </c>
    </row>
    <row r="7" spans="1:13" ht="24" customHeight="1" x14ac:dyDescent="0.2">
      <c r="A7" s="7" t="s">
        <v>24</v>
      </c>
      <c r="B7" s="9" t="s">
        <v>25</v>
      </c>
      <c r="C7" s="7" t="s">
        <v>26</v>
      </c>
      <c r="D7" s="7" t="s">
        <v>27</v>
      </c>
      <c r="E7" s="7" t="s">
        <v>28</v>
      </c>
      <c r="F7" s="8" t="s">
        <v>29</v>
      </c>
      <c r="G7" s="9">
        <v>40</v>
      </c>
      <c r="H7" s="10">
        <v>75.98</v>
      </c>
      <c r="I7" s="10">
        <v>94.97</v>
      </c>
      <c r="J7" s="10">
        <v>3748.4</v>
      </c>
      <c r="K7" s="10">
        <v>98.67</v>
      </c>
      <c r="L7" s="10">
        <f>3798.8</f>
        <v>3798.8</v>
      </c>
      <c r="M7" s="11">
        <v>5.8205472334849212E-3</v>
      </c>
    </row>
    <row r="8" spans="1:13" ht="24" customHeight="1" x14ac:dyDescent="0.2">
      <c r="A8" s="7" t="s">
        <v>30</v>
      </c>
      <c r="B8" s="9" t="s">
        <v>31</v>
      </c>
      <c r="C8" s="7" t="s">
        <v>26</v>
      </c>
      <c r="D8" s="7" t="s">
        <v>32</v>
      </c>
      <c r="E8" s="7" t="s">
        <v>28</v>
      </c>
      <c r="F8" s="8" t="s">
        <v>33</v>
      </c>
      <c r="G8" s="9">
        <v>4</v>
      </c>
      <c r="H8" s="10">
        <v>9710.85</v>
      </c>
      <c r="I8" s="10">
        <v>12138.56</v>
      </c>
      <c r="J8" s="10">
        <v>47190.68</v>
      </c>
      <c r="K8" s="10">
        <v>97.19</v>
      </c>
      <c r="L8" s="10">
        <f>48554.24</f>
        <v>48554.239999999998</v>
      </c>
      <c r="M8" s="11">
        <v>7.4395137229115227E-2</v>
      </c>
    </row>
    <row r="9" spans="1:13" ht="24" customHeight="1" x14ac:dyDescent="0.2">
      <c r="A9" s="7" t="s">
        <v>34</v>
      </c>
      <c r="B9" s="9" t="s">
        <v>35</v>
      </c>
      <c r="C9" s="7" t="s">
        <v>26</v>
      </c>
      <c r="D9" s="7" t="s">
        <v>36</v>
      </c>
      <c r="E9" s="7" t="s">
        <v>37</v>
      </c>
      <c r="F9" s="8" t="s">
        <v>38</v>
      </c>
      <c r="G9" s="9">
        <v>2</v>
      </c>
      <c r="H9" s="10">
        <v>370.3</v>
      </c>
      <c r="I9" s="10">
        <v>462.87</v>
      </c>
      <c r="J9" s="10">
        <v>89.76</v>
      </c>
      <c r="K9" s="10">
        <v>9.6999999999999993</v>
      </c>
      <c r="L9" s="10">
        <f>925.74</f>
        <v>925.74</v>
      </c>
      <c r="M9" s="11">
        <v>1.4184251331805652E-3</v>
      </c>
    </row>
    <row r="10" spans="1:13" ht="24" customHeight="1" x14ac:dyDescent="0.2">
      <c r="A10" s="7" t="s">
        <v>39</v>
      </c>
      <c r="B10" s="9" t="s">
        <v>40</v>
      </c>
      <c r="C10" s="7" t="s">
        <v>26</v>
      </c>
      <c r="D10" s="7" t="s">
        <v>41</v>
      </c>
      <c r="E10" s="7" t="s">
        <v>42</v>
      </c>
      <c r="F10" s="8" t="s">
        <v>38</v>
      </c>
      <c r="G10" s="9">
        <v>20</v>
      </c>
      <c r="H10" s="10">
        <v>6.51</v>
      </c>
      <c r="I10" s="10">
        <v>8.1300000000000008</v>
      </c>
      <c r="J10" s="10">
        <v>69.2</v>
      </c>
      <c r="K10" s="10">
        <v>42.56</v>
      </c>
      <c r="L10" s="10">
        <f>162.6</f>
        <v>162.6</v>
      </c>
      <c r="M10" s="11">
        <v>2.4913682746252716E-4</v>
      </c>
    </row>
    <row r="11" spans="1:13" ht="48" customHeight="1" x14ac:dyDescent="0.2">
      <c r="A11" s="7" t="s">
        <v>43</v>
      </c>
      <c r="B11" s="9" t="s">
        <v>44</v>
      </c>
      <c r="C11" s="7" t="s">
        <v>45</v>
      </c>
      <c r="D11" s="7" t="s">
        <v>46</v>
      </c>
      <c r="E11" s="7" t="s">
        <v>37</v>
      </c>
      <c r="F11" s="8" t="s">
        <v>38</v>
      </c>
      <c r="G11" s="9">
        <v>20</v>
      </c>
      <c r="H11" s="10">
        <v>328.24</v>
      </c>
      <c r="I11" s="10">
        <v>410.3</v>
      </c>
      <c r="J11" s="10">
        <v>4502.3999999999996</v>
      </c>
      <c r="K11" s="10">
        <v>54.87</v>
      </c>
      <c r="L11" s="10">
        <f>8206</f>
        <v>8206</v>
      </c>
      <c r="M11" s="11">
        <v>1.2573289090759519E-2</v>
      </c>
    </row>
    <row r="12" spans="1:13" ht="24" customHeight="1" x14ac:dyDescent="0.2">
      <c r="A12" s="7" t="s">
        <v>47</v>
      </c>
      <c r="B12" s="9" t="s">
        <v>48</v>
      </c>
      <c r="C12" s="7" t="s">
        <v>45</v>
      </c>
      <c r="D12" s="7" t="s">
        <v>49</v>
      </c>
      <c r="E12" s="7" t="s">
        <v>42</v>
      </c>
      <c r="F12" s="8" t="s">
        <v>50</v>
      </c>
      <c r="G12" s="9">
        <v>120</v>
      </c>
      <c r="H12" s="10">
        <v>5.36</v>
      </c>
      <c r="I12" s="10">
        <v>6.7</v>
      </c>
      <c r="J12" s="10">
        <v>804</v>
      </c>
      <c r="K12" s="10">
        <v>100</v>
      </c>
      <c r="L12" s="10">
        <f>804</f>
        <v>804</v>
      </c>
      <c r="M12" s="11">
        <v>1.231894276013972E-3</v>
      </c>
    </row>
    <row r="13" spans="1:13" ht="24" customHeight="1" x14ac:dyDescent="0.2">
      <c r="A13" s="7" t="s">
        <v>51</v>
      </c>
      <c r="B13" s="9" t="s">
        <v>52</v>
      </c>
      <c r="C13" s="7" t="s">
        <v>26</v>
      </c>
      <c r="D13" s="7" t="s">
        <v>53</v>
      </c>
      <c r="E13" s="7" t="s">
        <v>28</v>
      </c>
      <c r="F13" s="8" t="s">
        <v>29</v>
      </c>
      <c r="G13" s="9">
        <v>40</v>
      </c>
      <c r="H13" s="10">
        <v>28.09</v>
      </c>
      <c r="I13" s="10">
        <v>35.11</v>
      </c>
      <c r="J13" s="10">
        <v>1350.8</v>
      </c>
      <c r="K13" s="10">
        <v>96.18</v>
      </c>
      <c r="L13" s="10">
        <f>1404.4</f>
        <v>1404.4</v>
      </c>
      <c r="M13" s="11">
        <v>2.151831245315948E-3</v>
      </c>
    </row>
    <row r="14" spans="1:13" ht="24" customHeight="1" x14ac:dyDescent="0.2">
      <c r="A14" s="3" t="s">
        <v>54</v>
      </c>
      <c r="B14" s="3"/>
      <c r="C14" s="3"/>
      <c r="D14" s="3" t="s">
        <v>55</v>
      </c>
      <c r="E14" s="3"/>
      <c r="F14" s="3"/>
      <c r="G14" s="4"/>
      <c r="H14" s="3"/>
      <c r="I14" s="3"/>
      <c r="J14" s="3"/>
      <c r="K14" s="3"/>
      <c r="L14" s="5">
        <v>29910.67</v>
      </c>
      <c r="M14" s="6">
        <v>4.5829332294456258E-2</v>
      </c>
    </row>
    <row r="15" spans="1:13" ht="24" customHeight="1" x14ac:dyDescent="0.2">
      <c r="A15" s="7" t="s">
        <v>56</v>
      </c>
      <c r="B15" s="9" t="s">
        <v>57</v>
      </c>
      <c r="C15" s="7" t="s">
        <v>26</v>
      </c>
      <c r="D15" s="7" t="s">
        <v>58</v>
      </c>
      <c r="E15" s="7" t="s">
        <v>42</v>
      </c>
      <c r="F15" s="8" t="s">
        <v>59</v>
      </c>
      <c r="G15" s="9">
        <v>104.866</v>
      </c>
      <c r="H15" s="10">
        <v>38.36</v>
      </c>
      <c r="I15" s="10">
        <v>47.95</v>
      </c>
      <c r="J15" s="10">
        <v>3716.45</v>
      </c>
      <c r="K15" s="10">
        <v>73.91</v>
      </c>
      <c r="L15" s="10">
        <f>5028.32</f>
        <v>5028.32</v>
      </c>
      <c r="M15" s="11">
        <v>7.7044261516997208E-3</v>
      </c>
    </row>
    <row r="16" spans="1:13" ht="24" customHeight="1" x14ac:dyDescent="0.2">
      <c r="A16" s="7" t="s">
        <v>60</v>
      </c>
      <c r="B16" s="9" t="s">
        <v>61</v>
      </c>
      <c r="C16" s="7" t="s">
        <v>26</v>
      </c>
      <c r="D16" s="7" t="s">
        <v>62</v>
      </c>
      <c r="E16" s="7" t="s">
        <v>42</v>
      </c>
      <c r="F16" s="8" t="s">
        <v>38</v>
      </c>
      <c r="G16" s="9">
        <v>518.24</v>
      </c>
      <c r="H16" s="10">
        <v>16.34</v>
      </c>
      <c r="I16" s="10">
        <v>20.420000000000002</v>
      </c>
      <c r="J16" s="10">
        <v>7944.61</v>
      </c>
      <c r="K16" s="10">
        <v>75.069999999999993</v>
      </c>
      <c r="L16" s="10">
        <f>10582.46</f>
        <v>10582.46</v>
      </c>
      <c r="M16" s="11">
        <v>1.6214517288739821E-2</v>
      </c>
    </row>
    <row r="17" spans="1:13" ht="24" customHeight="1" x14ac:dyDescent="0.2">
      <c r="A17" s="7" t="s">
        <v>63</v>
      </c>
      <c r="B17" s="9" t="s">
        <v>64</v>
      </c>
      <c r="C17" s="7" t="s">
        <v>26</v>
      </c>
      <c r="D17" s="7" t="s">
        <v>65</v>
      </c>
      <c r="E17" s="7" t="s">
        <v>42</v>
      </c>
      <c r="F17" s="8" t="s">
        <v>38</v>
      </c>
      <c r="G17" s="9">
        <v>518.24</v>
      </c>
      <c r="H17" s="10">
        <v>2.21</v>
      </c>
      <c r="I17" s="10">
        <v>2.76</v>
      </c>
      <c r="J17" s="10">
        <v>1067.57</v>
      </c>
      <c r="K17" s="10">
        <v>74.64</v>
      </c>
      <c r="L17" s="10">
        <f>1430.34</f>
        <v>1430.34</v>
      </c>
      <c r="M17" s="11">
        <v>2.1915766899923191E-3</v>
      </c>
    </row>
    <row r="18" spans="1:13" ht="24" customHeight="1" x14ac:dyDescent="0.2">
      <c r="A18" s="7" t="s">
        <v>66</v>
      </c>
      <c r="B18" s="9" t="s">
        <v>67</v>
      </c>
      <c r="C18" s="7" t="s">
        <v>26</v>
      </c>
      <c r="D18" s="7" t="s">
        <v>68</v>
      </c>
      <c r="E18" s="7" t="s">
        <v>42</v>
      </c>
      <c r="F18" s="8" t="s">
        <v>38</v>
      </c>
      <c r="G18" s="9">
        <v>154.91</v>
      </c>
      <c r="H18" s="10">
        <v>32.450000000000003</v>
      </c>
      <c r="I18" s="10">
        <v>40.56</v>
      </c>
      <c r="J18" s="10">
        <v>4656.59</v>
      </c>
      <c r="K18" s="10">
        <v>74.11</v>
      </c>
      <c r="L18" s="10">
        <f>6283.14</f>
        <v>6283.14</v>
      </c>
      <c r="M18" s="11">
        <v>9.6270699022318745E-3</v>
      </c>
    </row>
    <row r="19" spans="1:13" ht="24" customHeight="1" x14ac:dyDescent="0.2">
      <c r="A19" s="7" t="s">
        <v>69</v>
      </c>
      <c r="B19" s="9" t="s">
        <v>70</v>
      </c>
      <c r="C19" s="7" t="s">
        <v>26</v>
      </c>
      <c r="D19" s="7" t="s">
        <v>71</v>
      </c>
      <c r="E19" s="7" t="s">
        <v>42</v>
      </c>
      <c r="F19" s="8" t="s">
        <v>38</v>
      </c>
      <c r="G19" s="9">
        <v>29.4</v>
      </c>
      <c r="H19" s="10">
        <v>6.14</v>
      </c>
      <c r="I19" s="10">
        <v>7.67</v>
      </c>
      <c r="J19" s="10">
        <v>169.34</v>
      </c>
      <c r="K19" s="10">
        <v>75.099999999999994</v>
      </c>
      <c r="L19" s="10">
        <f>225.49</f>
        <v>225.49</v>
      </c>
      <c r="M19" s="11">
        <v>3.4549731380396833E-4</v>
      </c>
    </row>
    <row r="20" spans="1:13" ht="24" customHeight="1" x14ac:dyDescent="0.2">
      <c r="A20" s="7" t="s">
        <v>72</v>
      </c>
      <c r="B20" s="9" t="s">
        <v>73</v>
      </c>
      <c r="C20" s="7" t="s">
        <v>26</v>
      </c>
      <c r="D20" s="7" t="s">
        <v>74</v>
      </c>
      <c r="E20" s="7" t="s">
        <v>42</v>
      </c>
      <c r="F20" s="8" t="s">
        <v>38</v>
      </c>
      <c r="G20" s="9">
        <v>20.74</v>
      </c>
      <c r="H20" s="10">
        <v>3.29</v>
      </c>
      <c r="I20" s="10">
        <v>4.1100000000000003</v>
      </c>
      <c r="J20" s="10">
        <v>63.46</v>
      </c>
      <c r="K20" s="10">
        <v>74.45</v>
      </c>
      <c r="L20" s="10">
        <f>85.24</f>
        <v>85.24</v>
      </c>
      <c r="M20" s="11">
        <v>1.3060530856645643E-4</v>
      </c>
    </row>
    <row r="21" spans="1:13" ht="24" customHeight="1" x14ac:dyDescent="0.2">
      <c r="A21" s="7" t="s">
        <v>75</v>
      </c>
      <c r="B21" s="9" t="s">
        <v>76</v>
      </c>
      <c r="C21" s="7" t="s">
        <v>77</v>
      </c>
      <c r="D21" s="7" t="s">
        <v>78</v>
      </c>
      <c r="E21" s="7">
        <v>3</v>
      </c>
      <c r="F21" s="8" t="s">
        <v>59</v>
      </c>
      <c r="G21" s="9">
        <v>74.760000000000005</v>
      </c>
      <c r="H21" s="10">
        <v>52.35</v>
      </c>
      <c r="I21" s="10">
        <v>65.430000000000007</v>
      </c>
      <c r="J21" s="10">
        <v>530.04</v>
      </c>
      <c r="K21" s="10">
        <v>10.84</v>
      </c>
      <c r="L21" s="10">
        <f>4891.54</f>
        <v>4891.54</v>
      </c>
      <c r="M21" s="11">
        <v>7.4948509040962492E-3</v>
      </c>
    </row>
    <row r="22" spans="1:13" ht="36" customHeight="1" x14ac:dyDescent="0.2">
      <c r="A22" s="7" t="s">
        <v>79</v>
      </c>
      <c r="B22" s="9" t="s">
        <v>80</v>
      </c>
      <c r="C22" s="7" t="s">
        <v>26</v>
      </c>
      <c r="D22" s="7" t="s">
        <v>81</v>
      </c>
      <c r="E22" s="7" t="s">
        <v>42</v>
      </c>
      <c r="F22" s="8" t="s">
        <v>38</v>
      </c>
      <c r="G22" s="9">
        <v>150</v>
      </c>
      <c r="H22" s="10">
        <v>2.96</v>
      </c>
      <c r="I22" s="10">
        <v>3.7</v>
      </c>
      <c r="J22" s="10">
        <v>355.5</v>
      </c>
      <c r="K22" s="10">
        <v>64.05</v>
      </c>
      <c r="L22" s="10">
        <f>555</f>
        <v>555</v>
      </c>
      <c r="M22" s="11">
        <v>8.5037478008427169E-4</v>
      </c>
    </row>
    <row r="23" spans="1:13" ht="24" customHeight="1" x14ac:dyDescent="0.2">
      <c r="A23" s="7" t="s">
        <v>82</v>
      </c>
      <c r="B23" s="9" t="s">
        <v>83</v>
      </c>
      <c r="C23" s="7" t="s">
        <v>84</v>
      </c>
      <c r="D23" s="7" t="s">
        <v>85</v>
      </c>
      <c r="E23" s="7">
        <v>4.3</v>
      </c>
      <c r="F23" s="8" t="s">
        <v>86</v>
      </c>
      <c r="G23" s="9">
        <v>100</v>
      </c>
      <c r="H23" s="10">
        <v>3.21</v>
      </c>
      <c r="I23" s="10">
        <v>4.01</v>
      </c>
      <c r="J23" s="10">
        <v>401</v>
      </c>
      <c r="K23" s="10">
        <v>100</v>
      </c>
      <c r="L23" s="10">
        <f>401</f>
        <v>401</v>
      </c>
      <c r="M23" s="11">
        <v>6.1441493119602337E-4</v>
      </c>
    </row>
    <row r="24" spans="1:13" ht="24" customHeight="1" x14ac:dyDescent="0.2">
      <c r="A24" s="7" t="s">
        <v>87</v>
      </c>
      <c r="B24" s="9" t="s">
        <v>88</v>
      </c>
      <c r="C24" s="7" t="s">
        <v>45</v>
      </c>
      <c r="D24" s="7" t="s">
        <v>89</v>
      </c>
      <c r="E24" s="7" t="s">
        <v>90</v>
      </c>
      <c r="F24" s="8" t="s">
        <v>91</v>
      </c>
      <c r="G24" s="9">
        <v>2</v>
      </c>
      <c r="H24" s="10">
        <v>171.26</v>
      </c>
      <c r="I24" s="10">
        <v>214.07</v>
      </c>
      <c r="J24" s="10">
        <v>0</v>
      </c>
      <c r="K24" s="10">
        <v>0</v>
      </c>
      <c r="L24" s="10">
        <f>428.14</f>
        <v>428.14</v>
      </c>
      <c r="M24" s="11">
        <v>6.5599902404554972E-4</v>
      </c>
    </row>
    <row r="25" spans="1:13" ht="24" customHeight="1" x14ac:dyDescent="0.2">
      <c r="A25" s="3" t="s">
        <v>92</v>
      </c>
      <c r="B25" s="3"/>
      <c r="C25" s="3"/>
      <c r="D25" s="3" t="s">
        <v>93</v>
      </c>
      <c r="E25" s="3"/>
      <c r="F25" s="3"/>
      <c r="G25" s="4"/>
      <c r="H25" s="3"/>
      <c r="I25" s="3"/>
      <c r="J25" s="3"/>
      <c r="K25" s="3"/>
      <c r="L25" s="5">
        <v>3432.82</v>
      </c>
      <c r="M25" s="6">
        <v>5.25979018480881E-3</v>
      </c>
    </row>
    <row r="26" spans="1:13" ht="60" customHeight="1" x14ac:dyDescent="0.2">
      <c r="A26" s="7" t="s">
        <v>94</v>
      </c>
      <c r="B26" s="9" t="s">
        <v>95</v>
      </c>
      <c r="C26" s="7" t="s">
        <v>26</v>
      </c>
      <c r="D26" s="7" t="s">
        <v>96</v>
      </c>
      <c r="E26" s="7" t="s">
        <v>97</v>
      </c>
      <c r="F26" s="8" t="s">
        <v>38</v>
      </c>
      <c r="G26" s="9">
        <v>10.5</v>
      </c>
      <c r="H26" s="10">
        <v>104.43</v>
      </c>
      <c r="I26" s="10">
        <v>130.53</v>
      </c>
      <c r="J26" s="10">
        <v>698.88</v>
      </c>
      <c r="K26" s="10">
        <v>50.99</v>
      </c>
      <c r="L26" s="10">
        <f>1370.56</f>
        <v>1370.56</v>
      </c>
      <c r="M26" s="11">
        <v>2.0999813668329719E-3</v>
      </c>
    </row>
    <row r="27" spans="1:13" ht="60" customHeight="1" x14ac:dyDescent="0.2">
      <c r="A27" s="7" t="s">
        <v>98</v>
      </c>
      <c r="B27" s="9" t="s">
        <v>99</v>
      </c>
      <c r="C27" s="7" t="s">
        <v>26</v>
      </c>
      <c r="D27" s="7" t="s">
        <v>100</v>
      </c>
      <c r="E27" s="7" t="s">
        <v>97</v>
      </c>
      <c r="F27" s="8" t="s">
        <v>38</v>
      </c>
      <c r="G27" s="9">
        <v>22.08</v>
      </c>
      <c r="H27" s="10">
        <v>67.89</v>
      </c>
      <c r="I27" s="10">
        <v>84.86</v>
      </c>
      <c r="J27" s="10">
        <v>948.11</v>
      </c>
      <c r="K27" s="10">
        <v>50.6</v>
      </c>
      <c r="L27" s="10">
        <f>1873.7</f>
        <v>1873.7</v>
      </c>
      <c r="M27" s="11">
        <v>2.8708959017007206E-3</v>
      </c>
    </row>
    <row r="28" spans="1:13" ht="24" customHeight="1" x14ac:dyDescent="0.2">
      <c r="A28" s="7" t="s">
        <v>101</v>
      </c>
      <c r="B28" s="9" t="s">
        <v>102</v>
      </c>
      <c r="C28" s="7" t="s">
        <v>26</v>
      </c>
      <c r="D28" s="7" t="s">
        <v>103</v>
      </c>
      <c r="E28" s="7" t="s">
        <v>104</v>
      </c>
      <c r="F28" s="8" t="s">
        <v>105</v>
      </c>
      <c r="G28" s="9">
        <v>2.4</v>
      </c>
      <c r="H28" s="10">
        <v>62.86</v>
      </c>
      <c r="I28" s="10">
        <v>78.569999999999993</v>
      </c>
      <c r="J28" s="10">
        <v>44.44</v>
      </c>
      <c r="K28" s="10">
        <v>23.57</v>
      </c>
      <c r="L28" s="10">
        <f>188.56</f>
        <v>188.56</v>
      </c>
      <c r="M28" s="11">
        <v>2.8891291627511758E-4</v>
      </c>
    </row>
    <row r="29" spans="1:13" ht="24" customHeight="1" x14ac:dyDescent="0.2">
      <c r="A29" s="3" t="s">
        <v>106</v>
      </c>
      <c r="B29" s="3"/>
      <c r="C29" s="3"/>
      <c r="D29" s="3" t="s">
        <v>107</v>
      </c>
      <c r="E29" s="3"/>
      <c r="F29" s="3"/>
      <c r="G29" s="4"/>
      <c r="H29" s="3"/>
      <c r="I29" s="3"/>
      <c r="J29" s="3"/>
      <c r="K29" s="3"/>
      <c r="L29" s="5">
        <v>24776.65</v>
      </c>
      <c r="M29" s="6">
        <v>3.7962951882837784E-2</v>
      </c>
    </row>
    <row r="30" spans="1:13" ht="60" customHeight="1" x14ac:dyDescent="0.2">
      <c r="A30" s="7" t="s">
        <v>108</v>
      </c>
      <c r="B30" s="9" t="s">
        <v>109</v>
      </c>
      <c r="C30" s="7" t="s">
        <v>26</v>
      </c>
      <c r="D30" s="7" t="s">
        <v>110</v>
      </c>
      <c r="E30" s="7" t="s">
        <v>111</v>
      </c>
      <c r="F30" s="8" t="s">
        <v>112</v>
      </c>
      <c r="G30" s="9">
        <v>1</v>
      </c>
      <c r="H30" s="10">
        <v>791.88</v>
      </c>
      <c r="I30" s="10">
        <v>989.85</v>
      </c>
      <c r="J30" s="10">
        <v>175.51</v>
      </c>
      <c r="K30" s="10">
        <v>17.73</v>
      </c>
      <c r="L30" s="10">
        <f>989.85</f>
        <v>989.85</v>
      </c>
      <c r="M30" s="11">
        <v>1.5166549118313807E-3</v>
      </c>
    </row>
    <row r="31" spans="1:13" ht="72" customHeight="1" x14ac:dyDescent="0.2">
      <c r="A31" s="7" t="s">
        <v>113</v>
      </c>
      <c r="B31" s="9" t="s">
        <v>114</v>
      </c>
      <c r="C31" s="7" t="s">
        <v>45</v>
      </c>
      <c r="D31" s="7" t="s">
        <v>115</v>
      </c>
      <c r="E31" s="7" t="s">
        <v>111</v>
      </c>
      <c r="F31" s="8" t="s">
        <v>112</v>
      </c>
      <c r="G31" s="9">
        <v>8</v>
      </c>
      <c r="H31" s="10">
        <v>791.72</v>
      </c>
      <c r="I31" s="10">
        <v>989.65</v>
      </c>
      <c r="J31" s="10">
        <v>1426.8</v>
      </c>
      <c r="K31" s="10">
        <v>18.02</v>
      </c>
      <c r="L31" s="10">
        <f>7917.2</f>
        <v>7917.2</v>
      </c>
      <c r="M31" s="11">
        <v>1.2130787763753505E-2</v>
      </c>
    </row>
    <row r="32" spans="1:13" ht="36" customHeight="1" x14ac:dyDescent="0.2">
      <c r="A32" s="7" t="s">
        <v>116</v>
      </c>
      <c r="B32" s="9" t="s">
        <v>117</v>
      </c>
      <c r="C32" s="7" t="s">
        <v>118</v>
      </c>
      <c r="D32" s="7" t="s">
        <v>119</v>
      </c>
      <c r="E32" s="7" t="s">
        <v>120</v>
      </c>
      <c r="F32" s="8" t="s">
        <v>121</v>
      </c>
      <c r="G32" s="9">
        <v>2</v>
      </c>
      <c r="H32" s="10">
        <v>776.15</v>
      </c>
      <c r="I32" s="10">
        <v>970.18</v>
      </c>
      <c r="J32" s="10">
        <v>541.6</v>
      </c>
      <c r="K32" s="10">
        <v>27.91</v>
      </c>
      <c r="L32" s="10">
        <f>1940.36</f>
        <v>1940.36</v>
      </c>
      <c r="M32" s="11">
        <v>2.9730328077194907E-3</v>
      </c>
    </row>
    <row r="33" spans="1:13" ht="24" customHeight="1" x14ac:dyDescent="0.2">
      <c r="A33" s="7" t="s">
        <v>122</v>
      </c>
      <c r="B33" s="9" t="s">
        <v>123</v>
      </c>
      <c r="C33" s="7" t="s">
        <v>45</v>
      </c>
      <c r="D33" s="7" t="s">
        <v>124</v>
      </c>
      <c r="E33" s="7" t="s">
        <v>111</v>
      </c>
      <c r="F33" s="8" t="s">
        <v>125</v>
      </c>
      <c r="G33" s="9">
        <v>9</v>
      </c>
      <c r="H33" s="10">
        <v>11.77</v>
      </c>
      <c r="I33" s="10">
        <v>14.71</v>
      </c>
      <c r="J33" s="10">
        <v>15.48</v>
      </c>
      <c r="K33" s="10">
        <v>11.69</v>
      </c>
      <c r="L33" s="10">
        <f>132.39</f>
        <v>132.38999999999999</v>
      </c>
      <c r="M33" s="11">
        <v>2.0284885970334545E-4</v>
      </c>
    </row>
    <row r="34" spans="1:13" ht="24" customHeight="1" x14ac:dyDescent="0.2">
      <c r="A34" s="7" t="s">
        <v>126</v>
      </c>
      <c r="B34" s="9" t="s">
        <v>127</v>
      </c>
      <c r="C34" s="7" t="s">
        <v>26</v>
      </c>
      <c r="D34" s="7" t="s">
        <v>128</v>
      </c>
      <c r="E34" s="7" t="s">
        <v>28</v>
      </c>
      <c r="F34" s="8" t="s">
        <v>112</v>
      </c>
      <c r="G34" s="9">
        <v>9</v>
      </c>
      <c r="H34" s="10">
        <v>40.6</v>
      </c>
      <c r="I34" s="10">
        <v>50.75</v>
      </c>
      <c r="J34" s="10">
        <v>24.39</v>
      </c>
      <c r="K34" s="10">
        <v>5.34</v>
      </c>
      <c r="L34" s="10">
        <f>456.75</f>
        <v>456.75</v>
      </c>
      <c r="M34" s="11">
        <v>6.9983546090719121E-4</v>
      </c>
    </row>
    <row r="35" spans="1:13" ht="24" customHeight="1" x14ac:dyDescent="0.2">
      <c r="A35" s="7" t="s">
        <v>129</v>
      </c>
      <c r="B35" s="9" t="s">
        <v>130</v>
      </c>
      <c r="C35" s="7" t="s">
        <v>118</v>
      </c>
      <c r="D35" s="7" t="s">
        <v>131</v>
      </c>
      <c r="E35" s="7" t="s">
        <v>132</v>
      </c>
      <c r="F35" s="8" t="s">
        <v>38</v>
      </c>
      <c r="G35" s="9">
        <v>135.46</v>
      </c>
      <c r="H35" s="10">
        <v>78.790000000000006</v>
      </c>
      <c r="I35" s="10">
        <v>98.48</v>
      </c>
      <c r="J35" s="10">
        <v>2400.35</v>
      </c>
      <c r="K35" s="10">
        <v>17.989999999999998</v>
      </c>
      <c r="L35" s="10">
        <f>13340.1</f>
        <v>13340.1</v>
      </c>
      <c r="M35" s="11">
        <v>2.043979207892287E-2</v>
      </c>
    </row>
    <row r="36" spans="1:13" ht="24" customHeight="1" x14ac:dyDescent="0.2">
      <c r="A36" s="3" t="s">
        <v>133</v>
      </c>
      <c r="B36" s="3"/>
      <c r="C36" s="3"/>
      <c r="D36" s="3" t="s">
        <v>134</v>
      </c>
      <c r="E36" s="3"/>
      <c r="F36" s="3"/>
      <c r="G36" s="4"/>
      <c r="H36" s="3"/>
      <c r="I36" s="3"/>
      <c r="J36" s="3"/>
      <c r="K36" s="3"/>
      <c r="L36" s="5">
        <v>42001.55</v>
      </c>
      <c r="M36" s="6">
        <v>6.4355060980988366E-2</v>
      </c>
    </row>
    <row r="37" spans="1:13" ht="24" customHeight="1" x14ac:dyDescent="0.2">
      <c r="A37" s="7" t="s">
        <v>135</v>
      </c>
      <c r="B37" s="9" t="s">
        <v>136</v>
      </c>
      <c r="C37" s="7" t="s">
        <v>26</v>
      </c>
      <c r="D37" s="7" t="s">
        <v>137</v>
      </c>
      <c r="E37" s="7" t="s">
        <v>28</v>
      </c>
      <c r="F37" s="8" t="s">
        <v>38</v>
      </c>
      <c r="G37" s="9">
        <v>330</v>
      </c>
      <c r="H37" s="10">
        <v>1.52</v>
      </c>
      <c r="I37" s="10">
        <v>1.9</v>
      </c>
      <c r="J37" s="10">
        <v>445.5</v>
      </c>
      <c r="K37" s="10">
        <v>71.05</v>
      </c>
      <c r="L37" s="10">
        <f>627</f>
        <v>627</v>
      </c>
      <c r="M37" s="11">
        <v>9.6069367047358256E-4</v>
      </c>
    </row>
    <row r="38" spans="1:13" ht="24" customHeight="1" x14ac:dyDescent="0.2">
      <c r="A38" s="7" t="s">
        <v>138</v>
      </c>
      <c r="B38" s="9" t="s">
        <v>139</v>
      </c>
      <c r="C38" s="7" t="s">
        <v>118</v>
      </c>
      <c r="D38" s="7" t="s">
        <v>140</v>
      </c>
      <c r="E38" s="7" t="s">
        <v>141</v>
      </c>
      <c r="F38" s="8" t="s">
        <v>38</v>
      </c>
      <c r="G38" s="9">
        <v>150</v>
      </c>
      <c r="H38" s="10">
        <v>47.09</v>
      </c>
      <c r="I38" s="10">
        <v>58.86</v>
      </c>
      <c r="J38" s="10">
        <v>999</v>
      </c>
      <c r="K38" s="10">
        <v>11.31</v>
      </c>
      <c r="L38" s="10">
        <f>8829</f>
        <v>8829</v>
      </c>
      <c r="M38" s="11">
        <v>1.3527853933989252E-2</v>
      </c>
    </row>
    <row r="39" spans="1:13" ht="36" customHeight="1" x14ac:dyDescent="0.2">
      <c r="A39" s="7" t="s">
        <v>142</v>
      </c>
      <c r="B39" s="9" t="s">
        <v>143</v>
      </c>
      <c r="C39" s="7" t="s">
        <v>26</v>
      </c>
      <c r="D39" s="7" t="s">
        <v>144</v>
      </c>
      <c r="E39" s="7" t="s">
        <v>145</v>
      </c>
      <c r="F39" s="8" t="s">
        <v>105</v>
      </c>
      <c r="G39" s="9">
        <v>100</v>
      </c>
      <c r="H39" s="10">
        <v>42.88</v>
      </c>
      <c r="I39" s="10">
        <v>53.6</v>
      </c>
      <c r="J39" s="10">
        <v>636</v>
      </c>
      <c r="K39" s="10">
        <v>11.87</v>
      </c>
      <c r="L39" s="10">
        <f>5360</f>
        <v>5360</v>
      </c>
      <c r="M39" s="11">
        <v>8.2126285067598125E-3</v>
      </c>
    </row>
    <row r="40" spans="1:13" ht="36" customHeight="1" x14ac:dyDescent="0.2">
      <c r="A40" s="7" t="s">
        <v>146</v>
      </c>
      <c r="B40" s="9" t="s">
        <v>147</v>
      </c>
      <c r="C40" s="7" t="s">
        <v>26</v>
      </c>
      <c r="D40" s="7" t="s">
        <v>148</v>
      </c>
      <c r="E40" s="7" t="s">
        <v>145</v>
      </c>
      <c r="F40" s="8" t="s">
        <v>105</v>
      </c>
      <c r="G40" s="9">
        <v>15</v>
      </c>
      <c r="H40" s="10">
        <v>42.51</v>
      </c>
      <c r="I40" s="10">
        <v>53.13</v>
      </c>
      <c r="J40" s="10">
        <v>31.5</v>
      </c>
      <c r="K40" s="10">
        <v>3.95</v>
      </c>
      <c r="L40" s="10">
        <f>796.95</f>
        <v>796.95</v>
      </c>
      <c r="M40" s="11">
        <v>1.2210922179966852E-3</v>
      </c>
    </row>
    <row r="41" spans="1:13" ht="36" customHeight="1" x14ac:dyDescent="0.2">
      <c r="A41" s="7" t="s">
        <v>149</v>
      </c>
      <c r="B41" s="9" t="s">
        <v>150</v>
      </c>
      <c r="C41" s="7" t="s">
        <v>45</v>
      </c>
      <c r="D41" s="7" t="s">
        <v>151</v>
      </c>
      <c r="E41" s="7" t="s">
        <v>145</v>
      </c>
      <c r="F41" s="8" t="s">
        <v>105</v>
      </c>
      <c r="G41" s="9">
        <v>220</v>
      </c>
      <c r="H41" s="10">
        <v>21.29</v>
      </c>
      <c r="I41" s="10">
        <v>26.61</v>
      </c>
      <c r="J41" s="10">
        <v>1271.5999999999999</v>
      </c>
      <c r="K41" s="10">
        <v>21.72</v>
      </c>
      <c r="L41" s="10">
        <f>5854.2</f>
        <v>5854.2</v>
      </c>
      <c r="M41" s="11">
        <v>8.969845112737556E-3</v>
      </c>
    </row>
    <row r="42" spans="1:13" ht="36" customHeight="1" x14ac:dyDescent="0.2">
      <c r="A42" s="7" t="s">
        <v>152</v>
      </c>
      <c r="B42" s="9" t="s">
        <v>153</v>
      </c>
      <c r="C42" s="7" t="s">
        <v>45</v>
      </c>
      <c r="D42" s="7" t="s">
        <v>154</v>
      </c>
      <c r="E42" s="7" t="s">
        <v>145</v>
      </c>
      <c r="F42" s="8" t="s">
        <v>105</v>
      </c>
      <c r="G42" s="9">
        <v>279</v>
      </c>
      <c r="H42" s="10">
        <v>58.88</v>
      </c>
      <c r="I42" s="10">
        <v>73.599999999999994</v>
      </c>
      <c r="J42" s="10">
        <v>1774.44</v>
      </c>
      <c r="K42" s="10">
        <v>8.64</v>
      </c>
      <c r="L42" s="10">
        <f>20534.4</f>
        <v>20534.400000000001</v>
      </c>
      <c r="M42" s="11">
        <v>3.1462947539031477E-2</v>
      </c>
    </row>
    <row r="43" spans="1:13" ht="24" customHeight="1" x14ac:dyDescent="0.2">
      <c r="A43" s="3" t="s">
        <v>155</v>
      </c>
      <c r="B43" s="3"/>
      <c r="C43" s="3"/>
      <c r="D43" s="3" t="s">
        <v>156</v>
      </c>
      <c r="E43" s="3"/>
      <c r="F43" s="3"/>
      <c r="G43" s="4"/>
      <c r="H43" s="3"/>
      <c r="I43" s="3"/>
      <c r="J43" s="3"/>
      <c r="K43" s="3"/>
      <c r="L43" s="5">
        <v>173704.44</v>
      </c>
      <c r="M43" s="6">
        <v>0.26615112606245328</v>
      </c>
    </row>
    <row r="44" spans="1:13" ht="24" customHeight="1" x14ac:dyDescent="0.2">
      <c r="A44" s="3" t="s">
        <v>157</v>
      </c>
      <c r="B44" s="3"/>
      <c r="C44" s="3"/>
      <c r="D44" s="3" t="s">
        <v>158</v>
      </c>
      <c r="E44" s="3"/>
      <c r="F44" s="3"/>
      <c r="G44" s="4"/>
      <c r="H44" s="3"/>
      <c r="I44" s="3"/>
      <c r="J44" s="3"/>
      <c r="K44" s="3"/>
      <c r="L44" s="5">
        <v>113217.86</v>
      </c>
      <c r="M44" s="6">
        <v>0.17347317621461597</v>
      </c>
    </row>
    <row r="45" spans="1:13" ht="24" customHeight="1" x14ac:dyDescent="0.2">
      <c r="A45" s="3" t="s">
        <v>159</v>
      </c>
      <c r="B45" s="3"/>
      <c r="C45" s="3"/>
      <c r="D45" s="3" t="s">
        <v>160</v>
      </c>
      <c r="E45" s="3"/>
      <c r="F45" s="3"/>
      <c r="G45" s="4"/>
      <c r="H45" s="3"/>
      <c r="I45" s="3"/>
      <c r="J45" s="3"/>
      <c r="K45" s="3"/>
      <c r="L45" s="5">
        <v>8317.7800000000007</v>
      </c>
      <c r="M45" s="6">
        <v>1.2744559168088926E-2</v>
      </c>
    </row>
    <row r="46" spans="1:13" ht="36" customHeight="1" x14ac:dyDescent="0.2">
      <c r="A46" s="7" t="s">
        <v>161</v>
      </c>
      <c r="B46" s="9" t="s">
        <v>162</v>
      </c>
      <c r="C46" s="7" t="s">
        <v>26</v>
      </c>
      <c r="D46" s="7" t="s">
        <v>163</v>
      </c>
      <c r="E46" s="7" t="s">
        <v>164</v>
      </c>
      <c r="F46" s="8" t="s">
        <v>105</v>
      </c>
      <c r="G46" s="9">
        <v>78</v>
      </c>
      <c r="H46" s="10">
        <v>1.94</v>
      </c>
      <c r="I46" s="10">
        <v>2.42</v>
      </c>
      <c r="J46" s="10">
        <v>60.84</v>
      </c>
      <c r="K46" s="10">
        <v>32.229999999999997</v>
      </c>
      <c r="L46" s="10">
        <f>188.76</f>
        <v>188.76</v>
      </c>
      <c r="M46" s="11">
        <v>2.8921935763731013E-4</v>
      </c>
    </row>
    <row r="47" spans="1:13" ht="36" customHeight="1" x14ac:dyDescent="0.2">
      <c r="A47" s="7" t="s">
        <v>165</v>
      </c>
      <c r="B47" s="9" t="s">
        <v>166</v>
      </c>
      <c r="C47" s="7" t="s">
        <v>26</v>
      </c>
      <c r="D47" s="7" t="s">
        <v>167</v>
      </c>
      <c r="E47" s="7" t="s">
        <v>164</v>
      </c>
      <c r="F47" s="8" t="s">
        <v>105</v>
      </c>
      <c r="G47" s="9">
        <v>103</v>
      </c>
      <c r="H47" s="10">
        <v>10.220000000000001</v>
      </c>
      <c r="I47" s="10">
        <v>12.77</v>
      </c>
      <c r="J47" s="10">
        <v>261.62</v>
      </c>
      <c r="K47" s="10">
        <v>19.89</v>
      </c>
      <c r="L47" s="10">
        <f>1315.31</f>
        <v>1315.31</v>
      </c>
      <c r="M47" s="11">
        <v>2.0153269405272854E-3</v>
      </c>
    </row>
    <row r="48" spans="1:13" ht="36" customHeight="1" x14ac:dyDescent="0.2">
      <c r="A48" s="7" t="s">
        <v>168</v>
      </c>
      <c r="B48" s="9" t="s">
        <v>169</v>
      </c>
      <c r="C48" s="7" t="s">
        <v>26</v>
      </c>
      <c r="D48" s="7" t="s">
        <v>170</v>
      </c>
      <c r="E48" s="7" t="s">
        <v>164</v>
      </c>
      <c r="F48" s="8" t="s">
        <v>105</v>
      </c>
      <c r="G48" s="9">
        <v>132</v>
      </c>
      <c r="H48" s="10">
        <v>2.8</v>
      </c>
      <c r="I48" s="10">
        <v>3.5</v>
      </c>
      <c r="J48" s="10">
        <v>128.04</v>
      </c>
      <c r="K48" s="10">
        <v>27.71</v>
      </c>
      <c r="L48" s="10">
        <f>462</f>
        <v>462</v>
      </c>
      <c r="M48" s="11">
        <v>7.0787954666474506E-4</v>
      </c>
    </row>
    <row r="49" spans="1:13" ht="36" customHeight="1" x14ac:dyDescent="0.2">
      <c r="A49" s="7" t="s">
        <v>171</v>
      </c>
      <c r="B49" s="9" t="s">
        <v>172</v>
      </c>
      <c r="C49" s="7" t="s">
        <v>26</v>
      </c>
      <c r="D49" s="7" t="s">
        <v>173</v>
      </c>
      <c r="E49" s="7" t="s">
        <v>164</v>
      </c>
      <c r="F49" s="8" t="s">
        <v>105</v>
      </c>
      <c r="G49" s="9">
        <v>101</v>
      </c>
      <c r="H49" s="10">
        <v>4.54</v>
      </c>
      <c r="I49" s="10">
        <v>5.67</v>
      </c>
      <c r="J49" s="10">
        <v>132.31</v>
      </c>
      <c r="K49" s="10">
        <v>23.1</v>
      </c>
      <c r="L49" s="10">
        <f>572.67</f>
        <v>572.66999999999996</v>
      </c>
      <c r="M49" s="11">
        <v>8.7744887443398179E-4</v>
      </c>
    </row>
    <row r="50" spans="1:13" ht="36" customHeight="1" x14ac:dyDescent="0.2">
      <c r="A50" s="7" t="s">
        <v>174</v>
      </c>
      <c r="B50" s="9" t="s">
        <v>175</v>
      </c>
      <c r="C50" s="7" t="s">
        <v>26</v>
      </c>
      <c r="D50" s="7" t="s">
        <v>176</v>
      </c>
      <c r="E50" s="7" t="s">
        <v>164</v>
      </c>
      <c r="F50" s="8" t="s">
        <v>112</v>
      </c>
      <c r="G50" s="9">
        <v>2</v>
      </c>
      <c r="H50" s="10">
        <v>34.31</v>
      </c>
      <c r="I50" s="10">
        <v>42.88</v>
      </c>
      <c r="J50" s="10">
        <v>37.72</v>
      </c>
      <c r="K50" s="10">
        <v>43.98</v>
      </c>
      <c r="L50" s="10">
        <f>85.76</f>
        <v>85.76</v>
      </c>
      <c r="M50" s="11">
        <v>1.3140205610815702E-4</v>
      </c>
    </row>
    <row r="51" spans="1:13" ht="36" customHeight="1" x14ac:dyDescent="0.2">
      <c r="A51" s="7" t="s">
        <v>177</v>
      </c>
      <c r="B51" s="9" t="s">
        <v>178</v>
      </c>
      <c r="C51" s="7" t="s">
        <v>26</v>
      </c>
      <c r="D51" s="7" t="s">
        <v>179</v>
      </c>
      <c r="E51" s="7" t="s">
        <v>164</v>
      </c>
      <c r="F51" s="8" t="s">
        <v>112</v>
      </c>
      <c r="G51" s="9">
        <v>11</v>
      </c>
      <c r="H51" s="10">
        <v>25.29</v>
      </c>
      <c r="I51" s="10">
        <v>31.61</v>
      </c>
      <c r="J51" s="10">
        <v>112.09</v>
      </c>
      <c r="K51" s="10">
        <v>32.24</v>
      </c>
      <c r="L51" s="10">
        <f>347.71</f>
        <v>347.71</v>
      </c>
      <c r="M51" s="11">
        <v>5.3276363023982366E-4</v>
      </c>
    </row>
    <row r="52" spans="1:13" ht="36" customHeight="1" x14ac:dyDescent="0.2">
      <c r="A52" s="7" t="s">
        <v>180</v>
      </c>
      <c r="B52" s="9" t="s">
        <v>181</v>
      </c>
      <c r="C52" s="7" t="s">
        <v>26</v>
      </c>
      <c r="D52" s="7" t="s">
        <v>182</v>
      </c>
      <c r="E52" s="7" t="s">
        <v>164</v>
      </c>
      <c r="F52" s="8" t="s">
        <v>112</v>
      </c>
      <c r="G52" s="9">
        <v>2</v>
      </c>
      <c r="H52" s="10">
        <v>21.75</v>
      </c>
      <c r="I52" s="10">
        <v>27.18</v>
      </c>
      <c r="J52" s="10">
        <v>19.739999999999998</v>
      </c>
      <c r="K52" s="10">
        <v>36.31</v>
      </c>
      <c r="L52" s="10">
        <f>54.36</f>
        <v>54.36</v>
      </c>
      <c r="M52" s="11">
        <v>8.3290762243929742E-5</v>
      </c>
    </row>
    <row r="53" spans="1:13" ht="36" customHeight="1" x14ac:dyDescent="0.2">
      <c r="A53" s="7" t="s">
        <v>183</v>
      </c>
      <c r="B53" s="9" t="s">
        <v>184</v>
      </c>
      <c r="C53" s="7" t="s">
        <v>26</v>
      </c>
      <c r="D53" s="7" t="s">
        <v>185</v>
      </c>
      <c r="E53" s="7" t="s">
        <v>164</v>
      </c>
      <c r="F53" s="8" t="s">
        <v>112</v>
      </c>
      <c r="G53" s="9">
        <v>16</v>
      </c>
      <c r="H53" s="10">
        <v>29.31</v>
      </c>
      <c r="I53" s="10">
        <v>36.630000000000003</v>
      </c>
      <c r="J53" s="10">
        <v>263.52</v>
      </c>
      <c r="K53" s="10">
        <v>44.96</v>
      </c>
      <c r="L53" s="10">
        <f>586.08</f>
        <v>586.08000000000004</v>
      </c>
      <c r="M53" s="11">
        <v>8.9799576776899092E-4</v>
      </c>
    </row>
    <row r="54" spans="1:13" ht="24" customHeight="1" x14ac:dyDescent="0.2">
      <c r="A54" s="7" t="s">
        <v>186</v>
      </c>
      <c r="B54" s="9" t="s">
        <v>187</v>
      </c>
      <c r="C54" s="7" t="s">
        <v>26</v>
      </c>
      <c r="D54" s="7" t="s">
        <v>188</v>
      </c>
      <c r="E54" s="7" t="s">
        <v>164</v>
      </c>
      <c r="F54" s="8" t="s">
        <v>112</v>
      </c>
      <c r="G54" s="9">
        <v>1</v>
      </c>
      <c r="H54" s="10">
        <v>11.07</v>
      </c>
      <c r="I54" s="10">
        <v>13.83</v>
      </c>
      <c r="J54" s="10">
        <v>1.1499999999999999</v>
      </c>
      <c r="K54" s="10">
        <v>8.32</v>
      </c>
      <c r="L54" s="10">
        <f>13.83</f>
        <v>13.83</v>
      </c>
      <c r="M54" s="11">
        <v>2.1190420195613471E-5</v>
      </c>
    </row>
    <row r="55" spans="1:13" ht="24" customHeight="1" x14ac:dyDescent="0.2">
      <c r="A55" s="7" t="s">
        <v>189</v>
      </c>
      <c r="B55" s="9" t="s">
        <v>190</v>
      </c>
      <c r="C55" s="7" t="s">
        <v>26</v>
      </c>
      <c r="D55" s="7" t="s">
        <v>191</v>
      </c>
      <c r="E55" s="7" t="s">
        <v>164</v>
      </c>
      <c r="F55" s="8" t="s">
        <v>112</v>
      </c>
      <c r="G55" s="9">
        <v>1</v>
      </c>
      <c r="H55" s="10">
        <v>12.35</v>
      </c>
      <c r="I55" s="10">
        <v>15.43</v>
      </c>
      <c r="J55" s="10">
        <v>2.1800000000000002</v>
      </c>
      <c r="K55" s="10">
        <v>14.13</v>
      </c>
      <c r="L55" s="10">
        <f>15.43</f>
        <v>15.43</v>
      </c>
      <c r="M55" s="11">
        <v>2.3641951093153716E-5</v>
      </c>
    </row>
    <row r="56" spans="1:13" ht="24" customHeight="1" x14ac:dyDescent="0.2">
      <c r="A56" s="7" t="s">
        <v>192</v>
      </c>
      <c r="B56" s="9" t="s">
        <v>193</v>
      </c>
      <c r="C56" s="7" t="s">
        <v>26</v>
      </c>
      <c r="D56" s="7" t="s">
        <v>194</v>
      </c>
      <c r="E56" s="7" t="s">
        <v>164</v>
      </c>
      <c r="F56" s="8" t="s">
        <v>112</v>
      </c>
      <c r="G56" s="9">
        <v>2</v>
      </c>
      <c r="H56" s="10">
        <v>12.35</v>
      </c>
      <c r="I56" s="10">
        <v>15.43</v>
      </c>
      <c r="J56" s="10">
        <v>4.3600000000000003</v>
      </c>
      <c r="K56" s="10">
        <v>14.13</v>
      </c>
      <c r="L56" s="10">
        <f>30.86</f>
        <v>30.86</v>
      </c>
      <c r="M56" s="11">
        <v>4.7283902186307433E-5</v>
      </c>
    </row>
    <row r="57" spans="1:13" ht="24" customHeight="1" x14ac:dyDescent="0.2">
      <c r="A57" s="7" t="s">
        <v>195</v>
      </c>
      <c r="B57" s="9" t="s">
        <v>196</v>
      </c>
      <c r="C57" s="7" t="s">
        <v>26</v>
      </c>
      <c r="D57" s="7" t="s">
        <v>197</v>
      </c>
      <c r="E57" s="7" t="s">
        <v>164</v>
      </c>
      <c r="F57" s="8" t="s">
        <v>112</v>
      </c>
      <c r="G57" s="9">
        <v>1</v>
      </c>
      <c r="H57" s="10">
        <v>19.420000000000002</v>
      </c>
      <c r="I57" s="10">
        <v>24.27</v>
      </c>
      <c r="J57" s="10">
        <v>4.46</v>
      </c>
      <c r="K57" s="10">
        <v>18.38</v>
      </c>
      <c r="L57" s="10">
        <f>24.27</f>
        <v>24.27</v>
      </c>
      <c r="M57" s="11">
        <v>3.7186659302063559E-5</v>
      </c>
    </row>
    <row r="58" spans="1:13" ht="24" customHeight="1" x14ac:dyDescent="0.2">
      <c r="A58" s="7" t="s">
        <v>198</v>
      </c>
      <c r="B58" s="9" t="s">
        <v>199</v>
      </c>
      <c r="C58" s="7" t="s">
        <v>26</v>
      </c>
      <c r="D58" s="7" t="s">
        <v>200</v>
      </c>
      <c r="E58" s="7" t="s">
        <v>164</v>
      </c>
      <c r="F58" s="8" t="s">
        <v>112</v>
      </c>
      <c r="G58" s="9">
        <v>2</v>
      </c>
      <c r="H58" s="10">
        <v>21.5</v>
      </c>
      <c r="I58" s="10">
        <v>26.87</v>
      </c>
      <c r="J58" s="10">
        <v>12.54</v>
      </c>
      <c r="K58" s="10">
        <v>23.33</v>
      </c>
      <c r="L58" s="10">
        <f>53.74</f>
        <v>53.74</v>
      </c>
      <c r="M58" s="11">
        <v>8.2340794021132903E-5</v>
      </c>
    </row>
    <row r="59" spans="1:13" ht="72" customHeight="1" x14ac:dyDescent="0.2">
      <c r="A59" s="7" t="s">
        <v>201</v>
      </c>
      <c r="B59" s="9" t="s">
        <v>202</v>
      </c>
      <c r="C59" s="7" t="s">
        <v>45</v>
      </c>
      <c r="D59" s="7" t="s">
        <v>203</v>
      </c>
      <c r="E59" s="7" t="s">
        <v>164</v>
      </c>
      <c r="F59" s="8" t="s">
        <v>86</v>
      </c>
      <c r="G59" s="9">
        <v>36</v>
      </c>
      <c r="H59" s="10">
        <v>12.29</v>
      </c>
      <c r="I59" s="10">
        <v>15.36</v>
      </c>
      <c r="J59" s="10">
        <v>309.60000000000002</v>
      </c>
      <c r="K59" s="10">
        <v>55.99</v>
      </c>
      <c r="L59" s="10">
        <f>552.96</f>
        <v>552.96</v>
      </c>
      <c r="M59" s="11">
        <v>8.472490781899079E-4</v>
      </c>
    </row>
    <row r="60" spans="1:13" ht="36" customHeight="1" x14ac:dyDescent="0.2">
      <c r="A60" s="7" t="s">
        <v>204</v>
      </c>
      <c r="B60" s="9" t="s">
        <v>205</v>
      </c>
      <c r="C60" s="7" t="s">
        <v>26</v>
      </c>
      <c r="D60" s="7" t="s">
        <v>206</v>
      </c>
      <c r="E60" s="7" t="s">
        <v>164</v>
      </c>
      <c r="F60" s="8" t="s">
        <v>105</v>
      </c>
      <c r="G60" s="9">
        <v>37</v>
      </c>
      <c r="H60" s="10">
        <v>7.42</v>
      </c>
      <c r="I60" s="10">
        <v>9.27</v>
      </c>
      <c r="J60" s="10">
        <v>133.94</v>
      </c>
      <c r="K60" s="10">
        <v>39.049999999999997</v>
      </c>
      <c r="L60" s="10">
        <f>342.99</f>
        <v>342.99</v>
      </c>
      <c r="M60" s="11">
        <v>5.255316140920799E-4</v>
      </c>
    </row>
    <row r="61" spans="1:13" ht="36" customHeight="1" x14ac:dyDescent="0.2">
      <c r="A61" s="7" t="s">
        <v>207</v>
      </c>
      <c r="B61" s="9" t="s">
        <v>208</v>
      </c>
      <c r="C61" s="7" t="s">
        <v>26</v>
      </c>
      <c r="D61" s="7" t="s">
        <v>209</v>
      </c>
      <c r="E61" s="7" t="s">
        <v>164</v>
      </c>
      <c r="F61" s="8" t="s">
        <v>105</v>
      </c>
      <c r="G61" s="9">
        <v>33</v>
      </c>
      <c r="H61" s="10">
        <v>27.99</v>
      </c>
      <c r="I61" s="10">
        <v>34.979999999999997</v>
      </c>
      <c r="J61" s="10">
        <v>353.43</v>
      </c>
      <c r="K61" s="10">
        <v>30.62</v>
      </c>
      <c r="L61" s="10">
        <f>1154.34</f>
        <v>1154.3399999999999</v>
      </c>
      <c r="M61" s="11">
        <v>1.7686876101666274E-3</v>
      </c>
    </row>
    <row r="62" spans="1:13" ht="60" customHeight="1" x14ac:dyDescent="0.2">
      <c r="A62" s="7" t="s">
        <v>210</v>
      </c>
      <c r="B62" s="9" t="s">
        <v>211</v>
      </c>
      <c r="C62" s="7" t="s">
        <v>45</v>
      </c>
      <c r="D62" s="7" t="s">
        <v>212</v>
      </c>
      <c r="E62" s="7" t="s">
        <v>164</v>
      </c>
      <c r="F62" s="8" t="s">
        <v>121</v>
      </c>
      <c r="G62" s="9">
        <v>8</v>
      </c>
      <c r="H62" s="10">
        <v>210.19</v>
      </c>
      <c r="I62" s="10">
        <v>262.73</v>
      </c>
      <c r="J62" s="10">
        <v>265.52</v>
      </c>
      <c r="K62" s="10">
        <v>12.63</v>
      </c>
      <c r="L62" s="10">
        <f>2101.84</f>
        <v>2101.84</v>
      </c>
      <c r="M62" s="11">
        <v>3.22045356355374E-3</v>
      </c>
    </row>
    <row r="63" spans="1:13" ht="48" customHeight="1" x14ac:dyDescent="0.2">
      <c r="A63" s="7" t="s">
        <v>213</v>
      </c>
      <c r="B63" s="9" t="s">
        <v>214</v>
      </c>
      <c r="C63" s="7" t="s">
        <v>45</v>
      </c>
      <c r="D63" s="7" t="s">
        <v>215</v>
      </c>
      <c r="E63" s="7" t="s">
        <v>164</v>
      </c>
      <c r="F63" s="8" t="s">
        <v>121</v>
      </c>
      <c r="G63" s="9">
        <v>1</v>
      </c>
      <c r="H63" s="10">
        <v>55.55</v>
      </c>
      <c r="I63" s="10">
        <v>69.430000000000007</v>
      </c>
      <c r="J63" s="10">
        <v>33.19</v>
      </c>
      <c r="K63" s="10">
        <v>47.8</v>
      </c>
      <c r="L63" s="10">
        <f>69.43</f>
        <v>69.430000000000007</v>
      </c>
      <c r="M63" s="11">
        <v>1.0638111888513691E-4</v>
      </c>
    </row>
    <row r="64" spans="1:13" ht="72" customHeight="1" x14ac:dyDescent="0.2">
      <c r="A64" s="7" t="s">
        <v>216</v>
      </c>
      <c r="B64" s="9" t="s">
        <v>217</v>
      </c>
      <c r="C64" s="7" t="s">
        <v>45</v>
      </c>
      <c r="D64" s="7" t="s">
        <v>218</v>
      </c>
      <c r="E64" s="7" t="s">
        <v>219</v>
      </c>
      <c r="F64" s="8" t="s">
        <v>220</v>
      </c>
      <c r="G64" s="9">
        <v>8</v>
      </c>
      <c r="H64" s="10">
        <v>34.549999999999997</v>
      </c>
      <c r="I64" s="10">
        <v>43.18</v>
      </c>
      <c r="J64" s="10">
        <v>265.52</v>
      </c>
      <c r="K64" s="10">
        <v>76.86</v>
      </c>
      <c r="L64" s="10">
        <f>345.44</f>
        <v>345.44</v>
      </c>
      <c r="M64" s="11">
        <v>5.2928552077893842E-4</v>
      </c>
    </row>
    <row r="65" spans="1:13" ht="24" customHeight="1" x14ac:dyDescent="0.2">
      <c r="A65" s="3" t="s">
        <v>221</v>
      </c>
      <c r="B65" s="3"/>
      <c r="C65" s="3"/>
      <c r="D65" s="3" t="s">
        <v>222</v>
      </c>
      <c r="E65" s="3"/>
      <c r="F65" s="3"/>
      <c r="G65" s="4"/>
      <c r="H65" s="3"/>
      <c r="I65" s="3"/>
      <c r="J65" s="3"/>
      <c r="K65" s="3"/>
      <c r="L65" s="5">
        <v>8412.36</v>
      </c>
      <c r="M65" s="6">
        <v>1.2889475288269772E-2</v>
      </c>
    </row>
    <row r="66" spans="1:13" ht="36" customHeight="1" x14ac:dyDescent="0.2">
      <c r="A66" s="7" t="s">
        <v>223</v>
      </c>
      <c r="B66" s="9" t="s">
        <v>162</v>
      </c>
      <c r="C66" s="7" t="s">
        <v>26</v>
      </c>
      <c r="D66" s="7" t="s">
        <v>163</v>
      </c>
      <c r="E66" s="7" t="s">
        <v>164</v>
      </c>
      <c r="F66" s="8" t="s">
        <v>105</v>
      </c>
      <c r="G66" s="9">
        <v>120</v>
      </c>
      <c r="H66" s="10">
        <v>1.94</v>
      </c>
      <c r="I66" s="10">
        <v>2.42</v>
      </c>
      <c r="J66" s="10">
        <v>93.6</v>
      </c>
      <c r="K66" s="10">
        <v>32.229999999999997</v>
      </c>
      <c r="L66" s="10">
        <f>290.4</f>
        <v>290.39999999999998</v>
      </c>
      <c r="M66" s="11">
        <v>4.4495285790355406E-4</v>
      </c>
    </row>
    <row r="67" spans="1:13" ht="36" customHeight="1" x14ac:dyDescent="0.2">
      <c r="A67" s="7" t="s">
        <v>224</v>
      </c>
      <c r="B67" s="9" t="s">
        <v>166</v>
      </c>
      <c r="C67" s="7" t="s">
        <v>26</v>
      </c>
      <c r="D67" s="7" t="s">
        <v>167</v>
      </c>
      <c r="E67" s="7" t="s">
        <v>164</v>
      </c>
      <c r="F67" s="8" t="s">
        <v>105</v>
      </c>
      <c r="G67" s="9">
        <v>20</v>
      </c>
      <c r="H67" s="10">
        <v>10.220000000000001</v>
      </c>
      <c r="I67" s="10">
        <v>12.77</v>
      </c>
      <c r="J67" s="10">
        <v>50.8</v>
      </c>
      <c r="K67" s="10">
        <v>19.89</v>
      </c>
      <c r="L67" s="10">
        <f>255.4</f>
        <v>255.4</v>
      </c>
      <c r="M67" s="11">
        <v>3.9132561951986123E-4</v>
      </c>
    </row>
    <row r="68" spans="1:13" ht="36" customHeight="1" x14ac:dyDescent="0.2">
      <c r="A68" s="7" t="s">
        <v>225</v>
      </c>
      <c r="B68" s="9" t="s">
        <v>169</v>
      </c>
      <c r="C68" s="7" t="s">
        <v>26</v>
      </c>
      <c r="D68" s="7" t="s">
        <v>170</v>
      </c>
      <c r="E68" s="7" t="s">
        <v>164</v>
      </c>
      <c r="F68" s="8" t="s">
        <v>105</v>
      </c>
      <c r="G68" s="9">
        <v>150</v>
      </c>
      <c r="H68" s="10">
        <v>2.8</v>
      </c>
      <c r="I68" s="10">
        <v>3.5</v>
      </c>
      <c r="J68" s="10">
        <v>145.5</v>
      </c>
      <c r="K68" s="10">
        <v>27.71</v>
      </c>
      <c r="L68" s="10">
        <f>525</f>
        <v>525</v>
      </c>
      <c r="M68" s="11">
        <v>8.0440857575539209E-4</v>
      </c>
    </row>
    <row r="69" spans="1:13" ht="36" customHeight="1" x14ac:dyDescent="0.2">
      <c r="A69" s="7" t="s">
        <v>226</v>
      </c>
      <c r="B69" s="9" t="s">
        <v>227</v>
      </c>
      <c r="C69" s="7" t="s">
        <v>26</v>
      </c>
      <c r="D69" s="7" t="s">
        <v>228</v>
      </c>
      <c r="E69" s="7" t="s">
        <v>164</v>
      </c>
      <c r="F69" s="8" t="s">
        <v>105</v>
      </c>
      <c r="G69" s="9">
        <v>85</v>
      </c>
      <c r="H69" s="10">
        <v>6.21</v>
      </c>
      <c r="I69" s="10">
        <v>7.76</v>
      </c>
      <c r="J69" s="10">
        <v>145.35</v>
      </c>
      <c r="K69" s="10">
        <v>22.04</v>
      </c>
      <c r="L69" s="10">
        <f>659.6</f>
        <v>659.6</v>
      </c>
      <c r="M69" s="11">
        <v>1.010643612510965E-3</v>
      </c>
    </row>
    <row r="70" spans="1:13" ht="36" customHeight="1" x14ac:dyDescent="0.2">
      <c r="A70" s="7" t="s">
        <v>229</v>
      </c>
      <c r="B70" s="9" t="s">
        <v>175</v>
      </c>
      <c r="C70" s="7" t="s">
        <v>26</v>
      </c>
      <c r="D70" s="7" t="s">
        <v>176</v>
      </c>
      <c r="E70" s="7" t="s">
        <v>164</v>
      </c>
      <c r="F70" s="8" t="s">
        <v>112</v>
      </c>
      <c r="G70" s="9">
        <v>2</v>
      </c>
      <c r="H70" s="10">
        <v>34.31</v>
      </c>
      <c r="I70" s="10">
        <v>42.88</v>
      </c>
      <c r="J70" s="10">
        <v>37.72</v>
      </c>
      <c r="K70" s="10">
        <v>43.98</v>
      </c>
      <c r="L70" s="10">
        <f>85.76</f>
        <v>85.76</v>
      </c>
      <c r="M70" s="11">
        <v>1.3140205610815702E-4</v>
      </c>
    </row>
    <row r="71" spans="1:13" ht="36" customHeight="1" x14ac:dyDescent="0.2">
      <c r="A71" s="7" t="s">
        <v>230</v>
      </c>
      <c r="B71" s="9" t="s">
        <v>178</v>
      </c>
      <c r="C71" s="7" t="s">
        <v>26</v>
      </c>
      <c r="D71" s="7" t="s">
        <v>179</v>
      </c>
      <c r="E71" s="7" t="s">
        <v>164</v>
      </c>
      <c r="F71" s="8" t="s">
        <v>112</v>
      </c>
      <c r="G71" s="9">
        <v>10</v>
      </c>
      <c r="H71" s="10">
        <v>25.29</v>
      </c>
      <c r="I71" s="10">
        <v>31.61</v>
      </c>
      <c r="J71" s="10">
        <v>101.9</v>
      </c>
      <c r="K71" s="10">
        <v>32.24</v>
      </c>
      <c r="L71" s="10">
        <f>316.1</f>
        <v>316.10000000000002</v>
      </c>
      <c r="M71" s="11">
        <v>4.8433057294529417E-4</v>
      </c>
    </row>
    <row r="72" spans="1:13" ht="36" customHeight="1" x14ac:dyDescent="0.2">
      <c r="A72" s="7" t="s">
        <v>231</v>
      </c>
      <c r="B72" s="9" t="s">
        <v>232</v>
      </c>
      <c r="C72" s="7" t="s">
        <v>26</v>
      </c>
      <c r="D72" s="7" t="s">
        <v>233</v>
      </c>
      <c r="E72" s="7" t="s">
        <v>164</v>
      </c>
      <c r="F72" s="8" t="s">
        <v>112</v>
      </c>
      <c r="G72" s="9">
        <v>1</v>
      </c>
      <c r="H72" s="10">
        <v>47.2</v>
      </c>
      <c r="I72" s="10">
        <v>59</v>
      </c>
      <c r="J72" s="10">
        <v>20.82</v>
      </c>
      <c r="K72" s="10">
        <v>35.29</v>
      </c>
      <c r="L72" s="10">
        <f>59</f>
        <v>59</v>
      </c>
      <c r="M72" s="11">
        <v>9.0400201846796454E-5</v>
      </c>
    </row>
    <row r="73" spans="1:13" ht="36" customHeight="1" x14ac:dyDescent="0.2">
      <c r="A73" s="7" t="s">
        <v>234</v>
      </c>
      <c r="B73" s="9" t="s">
        <v>184</v>
      </c>
      <c r="C73" s="7" t="s">
        <v>26</v>
      </c>
      <c r="D73" s="7" t="s">
        <v>185</v>
      </c>
      <c r="E73" s="7" t="s">
        <v>164</v>
      </c>
      <c r="F73" s="8" t="s">
        <v>112</v>
      </c>
      <c r="G73" s="9">
        <v>13</v>
      </c>
      <c r="H73" s="10">
        <v>29.31</v>
      </c>
      <c r="I73" s="10">
        <v>36.630000000000003</v>
      </c>
      <c r="J73" s="10">
        <v>214.11</v>
      </c>
      <c r="K73" s="10">
        <v>44.96</v>
      </c>
      <c r="L73" s="10">
        <f>476.19</f>
        <v>476.19</v>
      </c>
      <c r="M73" s="11">
        <v>7.2962156131230508E-4</v>
      </c>
    </row>
    <row r="74" spans="1:13" ht="24" customHeight="1" x14ac:dyDescent="0.2">
      <c r="A74" s="7" t="s">
        <v>235</v>
      </c>
      <c r="B74" s="9" t="s">
        <v>187</v>
      </c>
      <c r="C74" s="7" t="s">
        <v>26</v>
      </c>
      <c r="D74" s="7" t="s">
        <v>188</v>
      </c>
      <c r="E74" s="7" t="s">
        <v>164</v>
      </c>
      <c r="F74" s="8" t="s">
        <v>112</v>
      </c>
      <c r="G74" s="9">
        <v>1</v>
      </c>
      <c r="H74" s="10">
        <v>11.07</v>
      </c>
      <c r="I74" s="10">
        <v>13.83</v>
      </c>
      <c r="J74" s="10">
        <v>1.1499999999999999</v>
      </c>
      <c r="K74" s="10">
        <v>8.32</v>
      </c>
      <c r="L74" s="10">
        <f>13.83</f>
        <v>13.83</v>
      </c>
      <c r="M74" s="11">
        <v>2.1190420195613471E-5</v>
      </c>
    </row>
    <row r="75" spans="1:13" ht="24" customHeight="1" x14ac:dyDescent="0.2">
      <c r="A75" s="7" t="s">
        <v>236</v>
      </c>
      <c r="B75" s="9" t="s">
        <v>190</v>
      </c>
      <c r="C75" s="7" t="s">
        <v>26</v>
      </c>
      <c r="D75" s="7" t="s">
        <v>191</v>
      </c>
      <c r="E75" s="7" t="s">
        <v>164</v>
      </c>
      <c r="F75" s="8" t="s">
        <v>112</v>
      </c>
      <c r="G75" s="9">
        <v>1</v>
      </c>
      <c r="H75" s="10">
        <v>12.35</v>
      </c>
      <c r="I75" s="10">
        <v>15.43</v>
      </c>
      <c r="J75" s="10">
        <v>2.1800000000000002</v>
      </c>
      <c r="K75" s="10">
        <v>14.13</v>
      </c>
      <c r="L75" s="10">
        <f>15.43</f>
        <v>15.43</v>
      </c>
      <c r="M75" s="11">
        <v>2.3641951093153716E-5</v>
      </c>
    </row>
    <row r="76" spans="1:13" ht="24" customHeight="1" x14ac:dyDescent="0.2">
      <c r="A76" s="7" t="s">
        <v>237</v>
      </c>
      <c r="B76" s="9" t="s">
        <v>238</v>
      </c>
      <c r="C76" s="7" t="s">
        <v>26</v>
      </c>
      <c r="D76" s="7" t="s">
        <v>239</v>
      </c>
      <c r="E76" s="7" t="s">
        <v>164</v>
      </c>
      <c r="F76" s="8" t="s">
        <v>112</v>
      </c>
      <c r="G76" s="9">
        <v>2</v>
      </c>
      <c r="H76" s="10">
        <v>13.39</v>
      </c>
      <c r="I76" s="10">
        <v>16.73</v>
      </c>
      <c r="J76" s="10">
        <v>6.02</v>
      </c>
      <c r="K76" s="10">
        <v>17.989999999999998</v>
      </c>
      <c r="L76" s="10">
        <f>33.46</f>
        <v>33.46</v>
      </c>
      <c r="M76" s="11">
        <v>5.1267639894810325E-5</v>
      </c>
    </row>
    <row r="77" spans="1:13" ht="24" customHeight="1" x14ac:dyDescent="0.2">
      <c r="A77" s="7" t="s">
        <v>240</v>
      </c>
      <c r="B77" s="9" t="s">
        <v>199</v>
      </c>
      <c r="C77" s="7" t="s">
        <v>26</v>
      </c>
      <c r="D77" s="7" t="s">
        <v>200</v>
      </c>
      <c r="E77" s="7" t="s">
        <v>164</v>
      </c>
      <c r="F77" s="8" t="s">
        <v>112</v>
      </c>
      <c r="G77" s="9">
        <v>2</v>
      </c>
      <c r="H77" s="10">
        <v>21.5</v>
      </c>
      <c r="I77" s="10">
        <v>26.87</v>
      </c>
      <c r="J77" s="10">
        <v>12.54</v>
      </c>
      <c r="K77" s="10">
        <v>23.33</v>
      </c>
      <c r="L77" s="10">
        <f>53.74</f>
        <v>53.74</v>
      </c>
      <c r="M77" s="11">
        <v>8.2340794021132903E-5</v>
      </c>
    </row>
    <row r="78" spans="1:13" ht="36" customHeight="1" x14ac:dyDescent="0.2">
      <c r="A78" s="7" t="s">
        <v>241</v>
      </c>
      <c r="B78" s="9" t="s">
        <v>208</v>
      </c>
      <c r="C78" s="7" t="s">
        <v>26</v>
      </c>
      <c r="D78" s="7" t="s">
        <v>209</v>
      </c>
      <c r="E78" s="7" t="s">
        <v>164</v>
      </c>
      <c r="F78" s="8" t="s">
        <v>105</v>
      </c>
      <c r="G78" s="9">
        <v>87</v>
      </c>
      <c r="H78" s="10">
        <v>27.99</v>
      </c>
      <c r="I78" s="10">
        <v>34.979999999999997</v>
      </c>
      <c r="J78" s="10">
        <v>931.77</v>
      </c>
      <c r="K78" s="10">
        <v>30.62</v>
      </c>
      <c r="L78" s="10">
        <f>3043.26</f>
        <v>3043.26</v>
      </c>
      <c r="M78" s="11">
        <v>4.6629036995301998E-3</v>
      </c>
    </row>
    <row r="79" spans="1:13" ht="96" customHeight="1" x14ac:dyDescent="0.2">
      <c r="A79" s="7" t="s">
        <v>242</v>
      </c>
      <c r="B79" s="9" t="s">
        <v>243</v>
      </c>
      <c r="C79" s="7" t="s">
        <v>45</v>
      </c>
      <c r="D79" s="7" t="s">
        <v>244</v>
      </c>
      <c r="E79" s="7" t="s">
        <v>164</v>
      </c>
      <c r="F79" s="8" t="s">
        <v>121</v>
      </c>
      <c r="G79" s="9">
        <v>12</v>
      </c>
      <c r="H79" s="10">
        <v>144.69</v>
      </c>
      <c r="I79" s="10">
        <v>180.86</v>
      </c>
      <c r="J79" s="10">
        <v>199.08</v>
      </c>
      <c r="K79" s="10">
        <v>9.17</v>
      </c>
      <c r="L79" s="10">
        <f>2170.32</f>
        <v>2170.3200000000002</v>
      </c>
      <c r="M79" s="11">
        <v>3.3253790859684622E-3</v>
      </c>
    </row>
    <row r="80" spans="1:13" ht="48" customHeight="1" x14ac:dyDescent="0.2">
      <c r="A80" s="7" t="s">
        <v>245</v>
      </c>
      <c r="B80" s="9" t="s">
        <v>214</v>
      </c>
      <c r="C80" s="7" t="s">
        <v>45</v>
      </c>
      <c r="D80" s="7" t="s">
        <v>215</v>
      </c>
      <c r="E80" s="7" t="s">
        <v>164</v>
      </c>
      <c r="F80" s="8" t="s">
        <v>121</v>
      </c>
      <c r="G80" s="9">
        <v>1</v>
      </c>
      <c r="H80" s="10">
        <v>55.55</v>
      </c>
      <c r="I80" s="10">
        <v>69.430000000000007</v>
      </c>
      <c r="J80" s="10">
        <v>33.19</v>
      </c>
      <c r="K80" s="10">
        <v>47.8</v>
      </c>
      <c r="L80" s="10">
        <f>69.43</f>
        <v>69.430000000000007</v>
      </c>
      <c r="M80" s="11">
        <v>1.0638111888513691E-4</v>
      </c>
    </row>
    <row r="81" spans="1:13" ht="72" customHeight="1" x14ac:dyDescent="0.2">
      <c r="A81" s="7" t="s">
        <v>246</v>
      </c>
      <c r="B81" s="9" t="s">
        <v>217</v>
      </c>
      <c r="C81" s="7" t="s">
        <v>45</v>
      </c>
      <c r="D81" s="7" t="s">
        <v>218</v>
      </c>
      <c r="E81" s="7" t="s">
        <v>219</v>
      </c>
      <c r="F81" s="8" t="s">
        <v>220</v>
      </c>
      <c r="G81" s="9">
        <v>8</v>
      </c>
      <c r="H81" s="10">
        <v>34.549999999999997</v>
      </c>
      <c r="I81" s="10">
        <v>43.18</v>
      </c>
      <c r="J81" s="10">
        <v>265.52</v>
      </c>
      <c r="K81" s="10">
        <v>76.86</v>
      </c>
      <c r="L81" s="10">
        <f>345.44</f>
        <v>345.44</v>
      </c>
      <c r="M81" s="11">
        <v>5.2928552077893842E-4</v>
      </c>
    </row>
    <row r="82" spans="1:13" ht="24" customHeight="1" x14ac:dyDescent="0.2">
      <c r="A82" s="3" t="s">
        <v>247</v>
      </c>
      <c r="B82" s="3"/>
      <c r="C82" s="3"/>
      <c r="D82" s="3" t="s">
        <v>248</v>
      </c>
      <c r="E82" s="3"/>
      <c r="F82" s="3"/>
      <c r="G82" s="4"/>
      <c r="H82" s="3"/>
      <c r="I82" s="3"/>
      <c r="J82" s="3"/>
      <c r="K82" s="3"/>
      <c r="L82" s="5">
        <v>10300.129999999999</v>
      </c>
      <c r="M82" s="6">
        <v>1.5781929339800736E-2</v>
      </c>
    </row>
    <row r="83" spans="1:13" ht="36" customHeight="1" x14ac:dyDescent="0.2">
      <c r="A83" s="7" t="s">
        <v>249</v>
      </c>
      <c r="B83" s="9" t="s">
        <v>162</v>
      </c>
      <c r="C83" s="7" t="s">
        <v>26</v>
      </c>
      <c r="D83" s="7" t="s">
        <v>163</v>
      </c>
      <c r="E83" s="7" t="s">
        <v>164</v>
      </c>
      <c r="F83" s="8" t="s">
        <v>105</v>
      </c>
      <c r="G83" s="9">
        <v>125</v>
      </c>
      <c r="H83" s="10">
        <v>1.94</v>
      </c>
      <c r="I83" s="10">
        <v>2.42</v>
      </c>
      <c r="J83" s="10">
        <v>97.5</v>
      </c>
      <c r="K83" s="10">
        <v>32.229999999999997</v>
      </c>
      <c r="L83" s="10">
        <f>302.5</f>
        <v>302.5</v>
      </c>
      <c r="M83" s="11">
        <v>4.6349256031620215E-4</v>
      </c>
    </row>
    <row r="84" spans="1:13" ht="36" customHeight="1" x14ac:dyDescent="0.2">
      <c r="A84" s="7" t="s">
        <v>250</v>
      </c>
      <c r="B84" s="9" t="s">
        <v>166</v>
      </c>
      <c r="C84" s="7" t="s">
        <v>26</v>
      </c>
      <c r="D84" s="7" t="s">
        <v>167</v>
      </c>
      <c r="E84" s="7" t="s">
        <v>164</v>
      </c>
      <c r="F84" s="8" t="s">
        <v>105</v>
      </c>
      <c r="G84" s="9">
        <v>18</v>
      </c>
      <c r="H84" s="10">
        <v>10.220000000000001</v>
      </c>
      <c r="I84" s="10">
        <v>12.77</v>
      </c>
      <c r="J84" s="10">
        <v>45.72</v>
      </c>
      <c r="K84" s="10">
        <v>19.89</v>
      </c>
      <c r="L84" s="10">
        <f>229.86</f>
        <v>229.86</v>
      </c>
      <c r="M84" s="11">
        <v>3.521930575678751E-4</v>
      </c>
    </row>
    <row r="85" spans="1:13" ht="36" customHeight="1" x14ac:dyDescent="0.2">
      <c r="A85" s="7" t="s">
        <v>251</v>
      </c>
      <c r="B85" s="9" t="s">
        <v>169</v>
      </c>
      <c r="C85" s="7" t="s">
        <v>26</v>
      </c>
      <c r="D85" s="7" t="s">
        <v>170</v>
      </c>
      <c r="E85" s="7" t="s">
        <v>164</v>
      </c>
      <c r="F85" s="8" t="s">
        <v>105</v>
      </c>
      <c r="G85" s="9">
        <v>264</v>
      </c>
      <c r="H85" s="10">
        <v>2.8</v>
      </c>
      <c r="I85" s="10">
        <v>3.5</v>
      </c>
      <c r="J85" s="10">
        <v>256.08</v>
      </c>
      <c r="K85" s="10">
        <v>27.71</v>
      </c>
      <c r="L85" s="10">
        <f>924</f>
        <v>924</v>
      </c>
      <c r="M85" s="11">
        <v>1.4157590933294901E-3</v>
      </c>
    </row>
    <row r="86" spans="1:13" ht="36" customHeight="1" x14ac:dyDescent="0.2">
      <c r="A86" s="7" t="s">
        <v>252</v>
      </c>
      <c r="B86" s="9" t="s">
        <v>227</v>
      </c>
      <c r="C86" s="7" t="s">
        <v>26</v>
      </c>
      <c r="D86" s="7" t="s">
        <v>228</v>
      </c>
      <c r="E86" s="7" t="s">
        <v>164</v>
      </c>
      <c r="F86" s="8" t="s">
        <v>105</v>
      </c>
      <c r="G86" s="9">
        <v>92</v>
      </c>
      <c r="H86" s="10">
        <v>6.21</v>
      </c>
      <c r="I86" s="10">
        <v>7.76</v>
      </c>
      <c r="J86" s="10">
        <v>157.32</v>
      </c>
      <c r="K86" s="10">
        <v>22.04</v>
      </c>
      <c r="L86" s="10">
        <f>713.92</f>
        <v>713.92</v>
      </c>
      <c r="M86" s="11">
        <v>1.0938730864824564E-3</v>
      </c>
    </row>
    <row r="87" spans="1:13" ht="36" customHeight="1" x14ac:dyDescent="0.2">
      <c r="A87" s="7" t="s">
        <v>253</v>
      </c>
      <c r="B87" s="9" t="s">
        <v>175</v>
      </c>
      <c r="C87" s="7" t="s">
        <v>26</v>
      </c>
      <c r="D87" s="7" t="s">
        <v>176</v>
      </c>
      <c r="E87" s="7" t="s">
        <v>164</v>
      </c>
      <c r="F87" s="8" t="s">
        <v>112</v>
      </c>
      <c r="G87" s="9">
        <v>2</v>
      </c>
      <c r="H87" s="10">
        <v>34.31</v>
      </c>
      <c r="I87" s="10">
        <v>42.88</v>
      </c>
      <c r="J87" s="10">
        <v>37.72</v>
      </c>
      <c r="K87" s="10">
        <v>43.98</v>
      </c>
      <c r="L87" s="10">
        <f>85.76</f>
        <v>85.76</v>
      </c>
      <c r="M87" s="11">
        <v>1.3140205610815702E-4</v>
      </c>
    </row>
    <row r="88" spans="1:13" ht="36" customHeight="1" x14ac:dyDescent="0.2">
      <c r="A88" s="7" t="s">
        <v>254</v>
      </c>
      <c r="B88" s="9" t="s">
        <v>178</v>
      </c>
      <c r="C88" s="7" t="s">
        <v>26</v>
      </c>
      <c r="D88" s="7" t="s">
        <v>179</v>
      </c>
      <c r="E88" s="7" t="s">
        <v>164</v>
      </c>
      <c r="F88" s="8" t="s">
        <v>112</v>
      </c>
      <c r="G88" s="9">
        <v>11</v>
      </c>
      <c r="H88" s="10">
        <v>25.29</v>
      </c>
      <c r="I88" s="10">
        <v>31.61</v>
      </c>
      <c r="J88" s="10">
        <v>112.09</v>
      </c>
      <c r="K88" s="10">
        <v>32.24</v>
      </c>
      <c r="L88" s="10">
        <f>347.71</f>
        <v>347.71</v>
      </c>
      <c r="M88" s="11">
        <v>5.3276363023982366E-4</v>
      </c>
    </row>
    <row r="89" spans="1:13" ht="36" customHeight="1" x14ac:dyDescent="0.2">
      <c r="A89" s="7" t="s">
        <v>255</v>
      </c>
      <c r="B89" s="9" t="s">
        <v>232</v>
      </c>
      <c r="C89" s="7" t="s">
        <v>26</v>
      </c>
      <c r="D89" s="7" t="s">
        <v>233</v>
      </c>
      <c r="E89" s="7" t="s">
        <v>164</v>
      </c>
      <c r="F89" s="8" t="s">
        <v>112</v>
      </c>
      <c r="G89" s="9">
        <v>1</v>
      </c>
      <c r="H89" s="10">
        <v>47.2</v>
      </c>
      <c r="I89" s="10">
        <v>59</v>
      </c>
      <c r="J89" s="10">
        <v>20.82</v>
      </c>
      <c r="K89" s="10">
        <v>35.29</v>
      </c>
      <c r="L89" s="10">
        <f>59</f>
        <v>59</v>
      </c>
      <c r="M89" s="11">
        <v>9.0400201846796454E-5</v>
      </c>
    </row>
    <row r="90" spans="1:13" ht="36" customHeight="1" x14ac:dyDescent="0.2">
      <c r="A90" s="7" t="s">
        <v>256</v>
      </c>
      <c r="B90" s="9" t="s">
        <v>184</v>
      </c>
      <c r="C90" s="7" t="s">
        <v>26</v>
      </c>
      <c r="D90" s="7" t="s">
        <v>185</v>
      </c>
      <c r="E90" s="7" t="s">
        <v>164</v>
      </c>
      <c r="F90" s="8" t="s">
        <v>112</v>
      </c>
      <c r="G90" s="9">
        <v>14</v>
      </c>
      <c r="H90" s="10">
        <v>29.31</v>
      </c>
      <c r="I90" s="10">
        <v>36.630000000000003</v>
      </c>
      <c r="J90" s="10">
        <v>230.58</v>
      </c>
      <c r="K90" s="10">
        <v>44.96</v>
      </c>
      <c r="L90" s="10">
        <f>512.82</f>
        <v>512.82000000000005</v>
      </c>
      <c r="M90" s="11">
        <v>7.8574629679786703E-4</v>
      </c>
    </row>
    <row r="91" spans="1:13" ht="24" customHeight="1" x14ac:dyDescent="0.2">
      <c r="A91" s="7" t="s">
        <v>257</v>
      </c>
      <c r="B91" s="9" t="s">
        <v>187</v>
      </c>
      <c r="C91" s="7" t="s">
        <v>26</v>
      </c>
      <c r="D91" s="7" t="s">
        <v>188</v>
      </c>
      <c r="E91" s="7" t="s">
        <v>164</v>
      </c>
      <c r="F91" s="8" t="s">
        <v>112</v>
      </c>
      <c r="G91" s="9">
        <v>1</v>
      </c>
      <c r="H91" s="10">
        <v>11.07</v>
      </c>
      <c r="I91" s="10">
        <v>13.83</v>
      </c>
      <c r="J91" s="10">
        <v>1.1499999999999999</v>
      </c>
      <c r="K91" s="10">
        <v>8.32</v>
      </c>
      <c r="L91" s="10">
        <f>13.83</f>
        <v>13.83</v>
      </c>
      <c r="M91" s="11">
        <v>2.1190420195613471E-5</v>
      </c>
    </row>
    <row r="92" spans="1:13" ht="24" customHeight="1" x14ac:dyDescent="0.2">
      <c r="A92" s="7" t="s">
        <v>258</v>
      </c>
      <c r="B92" s="9" t="s">
        <v>190</v>
      </c>
      <c r="C92" s="7" t="s">
        <v>26</v>
      </c>
      <c r="D92" s="7" t="s">
        <v>191</v>
      </c>
      <c r="E92" s="7" t="s">
        <v>164</v>
      </c>
      <c r="F92" s="8" t="s">
        <v>112</v>
      </c>
      <c r="G92" s="9">
        <v>2</v>
      </c>
      <c r="H92" s="10">
        <v>12.35</v>
      </c>
      <c r="I92" s="10">
        <v>15.43</v>
      </c>
      <c r="J92" s="10">
        <v>4.3600000000000003</v>
      </c>
      <c r="K92" s="10">
        <v>14.13</v>
      </c>
      <c r="L92" s="10">
        <f>30.86</f>
        <v>30.86</v>
      </c>
      <c r="M92" s="11">
        <v>4.7283902186307433E-5</v>
      </c>
    </row>
    <row r="93" spans="1:13" ht="24" customHeight="1" x14ac:dyDescent="0.2">
      <c r="A93" s="7" t="s">
        <v>259</v>
      </c>
      <c r="B93" s="9" t="s">
        <v>238</v>
      </c>
      <c r="C93" s="7" t="s">
        <v>26</v>
      </c>
      <c r="D93" s="7" t="s">
        <v>239</v>
      </c>
      <c r="E93" s="7" t="s">
        <v>164</v>
      </c>
      <c r="F93" s="8" t="s">
        <v>112</v>
      </c>
      <c r="G93" s="9">
        <v>2</v>
      </c>
      <c r="H93" s="10">
        <v>13.39</v>
      </c>
      <c r="I93" s="10">
        <v>16.73</v>
      </c>
      <c r="J93" s="10">
        <v>6.02</v>
      </c>
      <c r="K93" s="10">
        <v>17.989999999999998</v>
      </c>
      <c r="L93" s="10">
        <f>33.46</f>
        <v>33.46</v>
      </c>
      <c r="M93" s="11">
        <v>5.1267639894810325E-5</v>
      </c>
    </row>
    <row r="94" spans="1:13" ht="24" customHeight="1" x14ac:dyDescent="0.2">
      <c r="A94" s="7" t="s">
        <v>260</v>
      </c>
      <c r="B94" s="9" t="s">
        <v>199</v>
      </c>
      <c r="C94" s="7" t="s">
        <v>26</v>
      </c>
      <c r="D94" s="7" t="s">
        <v>200</v>
      </c>
      <c r="E94" s="7" t="s">
        <v>164</v>
      </c>
      <c r="F94" s="8" t="s">
        <v>112</v>
      </c>
      <c r="G94" s="9">
        <v>2</v>
      </c>
      <c r="H94" s="10">
        <v>21.5</v>
      </c>
      <c r="I94" s="10">
        <v>26.87</v>
      </c>
      <c r="J94" s="10">
        <v>12.54</v>
      </c>
      <c r="K94" s="10">
        <v>23.33</v>
      </c>
      <c r="L94" s="10">
        <f>53.74</f>
        <v>53.74</v>
      </c>
      <c r="M94" s="11">
        <v>8.2340794021132903E-5</v>
      </c>
    </row>
    <row r="95" spans="1:13" ht="36" customHeight="1" x14ac:dyDescent="0.2">
      <c r="A95" s="7" t="s">
        <v>261</v>
      </c>
      <c r="B95" s="9" t="s">
        <v>208</v>
      </c>
      <c r="C95" s="7" t="s">
        <v>26</v>
      </c>
      <c r="D95" s="7" t="s">
        <v>209</v>
      </c>
      <c r="E95" s="7" t="s">
        <v>164</v>
      </c>
      <c r="F95" s="8" t="s">
        <v>105</v>
      </c>
      <c r="G95" s="9">
        <v>126</v>
      </c>
      <c r="H95" s="10">
        <v>27.99</v>
      </c>
      <c r="I95" s="10">
        <v>34.979999999999997</v>
      </c>
      <c r="J95" s="10">
        <v>1349.46</v>
      </c>
      <c r="K95" s="10">
        <v>30.62</v>
      </c>
      <c r="L95" s="10">
        <f>4407.48</f>
        <v>4407.4799999999996</v>
      </c>
      <c r="M95" s="11">
        <v>6.7531708751816678E-3</v>
      </c>
    </row>
    <row r="96" spans="1:13" ht="96" customHeight="1" x14ac:dyDescent="0.2">
      <c r="A96" s="7" t="s">
        <v>262</v>
      </c>
      <c r="B96" s="9" t="s">
        <v>243</v>
      </c>
      <c r="C96" s="7" t="s">
        <v>45</v>
      </c>
      <c r="D96" s="7" t="s">
        <v>244</v>
      </c>
      <c r="E96" s="7" t="s">
        <v>164</v>
      </c>
      <c r="F96" s="8" t="s">
        <v>121</v>
      </c>
      <c r="G96" s="9">
        <v>12</v>
      </c>
      <c r="H96" s="10">
        <v>144.69</v>
      </c>
      <c r="I96" s="10">
        <v>180.86</v>
      </c>
      <c r="J96" s="10">
        <v>199.08</v>
      </c>
      <c r="K96" s="10">
        <v>9.17</v>
      </c>
      <c r="L96" s="10">
        <f>2170.32</f>
        <v>2170.3200000000002</v>
      </c>
      <c r="M96" s="11">
        <v>3.3253790859684622E-3</v>
      </c>
    </row>
    <row r="97" spans="1:13" ht="48" customHeight="1" x14ac:dyDescent="0.2">
      <c r="A97" s="7" t="s">
        <v>263</v>
      </c>
      <c r="B97" s="9" t="s">
        <v>214</v>
      </c>
      <c r="C97" s="7" t="s">
        <v>45</v>
      </c>
      <c r="D97" s="7" t="s">
        <v>215</v>
      </c>
      <c r="E97" s="7" t="s">
        <v>164</v>
      </c>
      <c r="F97" s="8" t="s">
        <v>121</v>
      </c>
      <c r="G97" s="9">
        <v>1</v>
      </c>
      <c r="H97" s="10">
        <v>55.55</v>
      </c>
      <c r="I97" s="10">
        <v>69.430000000000007</v>
      </c>
      <c r="J97" s="10">
        <v>33.19</v>
      </c>
      <c r="K97" s="10">
        <v>47.8</v>
      </c>
      <c r="L97" s="10">
        <f>69.43</f>
        <v>69.430000000000007</v>
      </c>
      <c r="M97" s="11">
        <v>1.0638111888513691E-4</v>
      </c>
    </row>
    <row r="98" spans="1:13" ht="72" customHeight="1" x14ac:dyDescent="0.2">
      <c r="A98" s="7" t="s">
        <v>264</v>
      </c>
      <c r="B98" s="9" t="s">
        <v>217</v>
      </c>
      <c r="C98" s="7" t="s">
        <v>45</v>
      </c>
      <c r="D98" s="7" t="s">
        <v>218</v>
      </c>
      <c r="E98" s="7" t="s">
        <v>219</v>
      </c>
      <c r="F98" s="8" t="s">
        <v>220</v>
      </c>
      <c r="G98" s="9">
        <v>8</v>
      </c>
      <c r="H98" s="10">
        <v>34.549999999999997</v>
      </c>
      <c r="I98" s="10">
        <v>43.18</v>
      </c>
      <c r="J98" s="10">
        <v>265.52</v>
      </c>
      <c r="K98" s="10">
        <v>76.86</v>
      </c>
      <c r="L98" s="10">
        <f>345.44</f>
        <v>345.44</v>
      </c>
      <c r="M98" s="11">
        <v>5.2928552077893842E-4</v>
      </c>
    </row>
    <row r="99" spans="1:13" ht="24" customHeight="1" x14ac:dyDescent="0.2">
      <c r="A99" s="3" t="s">
        <v>265</v>
      </c>
      <c r="B99" s="3"/>
      <c r="C99" s="3"/>
      <c r="D99" s="3" t="s">
        <v>266</v>
      </c>
      <c r="E99" s="3"/>
      <c r="F99" s="3"/>
      <c r="G99" s="4"/>
      <c r="H99" s="3"/>
      <c r="I99" s="3"/>
      <c r="J99" s="3"/>
      <c r="K99" s="3"/>
      <c r="L99" s="5">
        <v>10246.15</v>
      </c>
      <c r="M99" s="6">
        <v>1.5699220816144974E-2</v>
      </c>
    </row>
    <row r="100" spans="1:13" ht="36" customHeight="1" x14ac:dyDescent="0.2">
      <c r="A100" s="7" t="s">
        <v>267</v>
      </c>
      <c r="B100" s="9" t="s">
        <v>162</v>
      </c>
      <c r="C100" s="7" t="s">
        <v>26</v>
      </c>
      <c r="D100" s="7" t="s">
        <v>163</v>
      </c>
      <c r="E100" s="7" t="s">
        <v>164</v>
      </c>
      <c r="F100" s="8" t="s">
        <v>105</v>
      </c>
      <c r="G100" s="9">
        <v>82</v>
      </c>
      <c r="H100" s="10">
        <v>1.94</v>
      </c>
      <c r="I100" s="10">
        <v>2.42</v>
      </c>
      <c r="J100" s="10">
        <v>63.96</v>
      </c>
      <c r="K100" s="10">
        <v>32.229999999999997</v>
      </c>
      <c r="L100" s="10">
        <f>198.44</f>
        <v>198.44</v>
      </c>
      <c r="M100" s="11">
        <v>3.0405111956742861E-4</v>
      </c>
    </row>
    <row r="101" spans="1:13" ht="36" customHeight="1" x14ac:dyDescent="0.2">
      <c r="A101" s="7" t="s">
        <v>268</v>
      </c>
      <c r="B101" s="9" t="s">
        <v>166</v>
      </c>
      <c r="C101" s="7" t="s">
        <v>26</v>
      </c>
      <c r="D101" s="7" t="s">
        <v>167</v>
      </c>
      <c r="E101" s="7" t="s">
        <v>164</v>
      </c>
      <c r="F101" s="8" t="s">
        <v>105</v>
      </c>
      <c r="G101" s="9">
        <v>64</v>
      </c>
      <c r="H101" s="10">
        <v>10.220000000000001</v>
      </c>
      <c r="I101" s="10">
        <v>12.77</v>
      </c>
      <c r="J101" s="10">
        <v>162.56</v>
      </c>
      <c r="K101" s="10">
        <v>19.89</v>
      </c>
      <c r="L101" s="10">
        <f>817.28</f>
        <v>817.28</v>
      </c>
      <c r="M101" s="11">
        <v>1.2522419824635559E-3</v>
      </c>
    </row>
    <row r="102" spans="1:13" ht="36" customHeight="1" x14ac:dyDescent="0.2">
      <c r="A102" s="7" t="s">
        <v>269</v>
      </c>
      <c r="B102" s="9" t="s">
        <v>169</v>
      </c>
      <c r="C102" s="7" t="s">
        <v>26</v>
      </c>
      <c r="D102" s="7" t="s">
        <v>170</v>
      </c>
      <c r="E102" s="7" t="s">
        <v>164</v>
      </c>
      <c r="F102" s="8" t="s">
        <v>105</v>
      </c>
      <c r="G102" s="9">
        <v>336</v>
      </c>
      <c r="H102" s="10">
        <v>2.8</v>
      </c>
      <c r="I102" s="10">
        <v>3.5</v>
      </c>
      <c r="J102" s="10">
        <v>325.92</v>
      </c>
      <c r="K102" s="10">
        <v>27.71</v>
      </c>
      <c r="L102" s="10">
        <f>1176</f>
        <v>1176</v>
      </c>
      <c r="M102" s="11">
        <v>1.8018752096920785E-3</v>
      </c>
    </row>
    <row r="103" spans="1:13" ht="36" customHeight="1" x14ac:dyDescent="0.2">
      <c r="A103" s="7" t="s">
        <v>270</v>
      </c>
      <c r="B103" s="9" t="s">
        <v>172</v>
      </c>
      <c r="C103" s="7" t="s">
        <v>26</v>
      </c>
      <c r="D103" s="7" t="s">
        <v>173</v>
      </c>
      <c r="E103" s="7" t="s">
        <v>164</v>
      </c>
      <c r="F103" s="8" t="s">
        <v>105</v>
      </c>
      <c r="G103" s="9">
        <v>12</v>
      </c>
      <c r="H103" s="10">
        <v>4.54</v>
      </c>
      <c r="I103" s="10">
        <v>5.67</v>
      </c>
      <c r="J103" s="10">
        <v>15.72</v>
      </c>
      <c r="K103" s="10">
        <v>23.1</v>
      </c>
      <c r="L103" s="10">
        <f>68.04</f>
        <v>68.040000000000006</v>
      </c>
      <c r="M103" s="11">
        <v>1.0425135141789882E-4</v>
      </c>
    </row>
    <row r="104" spans="1:13" ht="36" customHeight="1" x14ac:dyDescent="0.2">
      <c r="A104" s="7" t="s">
        <v>271</v>
      </c>
      <c r="B104" s="9" t="s">
        <v>175</v>
      </c>
      <c r="C104" s="7" t="s">
        <v>26</v>
      </c>
      <c r="D104" s="7" t="s">
        <v>176</v>
      </c>
      <c r="E104" s="7" t="s">
        <v>164</v>
      </c>
      <c r="F104" s="8" t="s">
        <v>112</v>
      </c>
      <c r="G104" s="9">
        <v>4</v>
      </c>
      <c r="H104" s="10">
        <v>34.31</v>
      </c>
      <c r="I104" s="10">
        <v>42.88</v>
      </c>
      <c r="J104" s="10">
        <v>75.44</v>
      </c>
      <c r="K104" s="10">
        <v>43.98</v>
      </c>
      <c r="L104" s="10">
        <f>171.52</f>
        <v>171.52</v>
      </c>
      <c r="M104" s="11">
        <v>2.6280411221631404E-4</v>
      </c>
    </row>
    <row r="105" spans="1:13" ht="36" customHeight="1" x14ac:dyDescent="0.2">
      <c r="A105" s="7" t="s">
        <v>272</v>
      </c>
      <c r="B105" s="9" t="s">
        <v>178</v>
      </c>
      <c r="C105" s="7" t="s">
        <v>26</v>
      </c>
      <c r="D105" s="7" t="s">
        <v>179</v>
      </c>
      <c r="E105" s="7" t="s">
        <v>164</v>
      </c>
      <c r="F105" s="8" t="s">
        <v>112</v>
      </c>
      <c r="G105" s="9">
        <v>16</v>
      </c>
      <c r="H105" s="10">
        <v>25.29</v>
      </c>
      <c r="I105" s="10">
        <v>31.61</v>
      </c>
      <c r="J105" s="10">
        <v>163.04</v>
      </c>
      <c r="K105" s="10">
        <v>32.24</v>
      </c>
      <c r="L105" s="10">
        <f>505.76</f>
        <v>505.76</v>
      </c>
      <c r="M105" s="11">
        <v>7.7492891671247072E-4</v>
      </c>
    </row>
    <row r="106" spans="1:13" ht="36" customHeight="1" x14ac:dyDescent="0.2">
      <c r="A106" s="7" t="s">
        <v>273</v>
      </c>
      <c r="B106" s="9" t="s">
        <v>181</v>
      </c>
      <c r="C106" s="7" t="s">
        <v>26</v>
      </c>
      <c r="D106" s="7" t="s">
        <v>182</v>
      </c>
      <c r="E106" s="7" t="s">
        <v>164</v>
      </c>
      <c r="F106" s="8" t="s">
        <v>112</v>
      </c>
      <c r="G106" s="9">
        <v>5</v>
      </c>
      <c r="H106" s="10">
        <v>21.75</v>
      </c>
      <c r="I106" s="10">
        <v>27.18</v>
      </c>
      <c r="J106" s="10">
        <v>49.35</v>
      </c>
      <c r="K106" s="10">
        <v>36.31</v>
      </c>
      <c r="L106" s="10">
        <f>135.9</f>
        <v>135.9</v>
      </c>
      <c r="M106" s="11">
        <v>2.0822690560982438E-4</v>
      </c>
    </row>
    <row r="107" spans="1:13" ht="36" customHeight="1" x14ac:dyDescent="0.2">
      <c r="A107" s="7" t="s">
        <v>274</v>
      </c>
      <c r="B107" s="9" t="s">
        <v>184</v>
      </c>
      <c r="C107" s="7" t="s">
        <v>26</v>
      </c>
      <c r="D107" s="7" t="s">
        <v>185</v>
      </c>
      <c r="E107" s="7" t="s">
        <v>164</v>
      </c>
      <c r="F107" s="8" t="s">
        <v>112</v>
      </c>
      <c r="G107" s="9">
        <v>25</v>
      </c>
      <c r="H107" s="10">
        <v>29.31</v>
      </c>
      <c r="I107" s="10">
        <v>36.630000000000003</v>
      </c>
      <c r="J107" s="10">
        <v>411.75</v>
      </c>
      <c r="K107" s="10">
        <v>44.96</v>
      </c>
      <c r="L107" s="10">
        <f>915.75</f>
        <v>915.75</v>
      </c>
      <c r="M107" s="11">
        <v>1.4031183871390483E-3</v>
      </c>
    </row>
    <row r="108" spans="1:13" ht="24" customHeight="1" x14ac:dyDescent="0.2">
      <c r="A108" s="7" t="s">
        <v>275</v>
      </c>
      <c r="B108" s="9" t="s">
        <v>187</v>
      </c>
      <c r="C108" s="7" t="s">
        <v>26</v>
      </c>
      <c r="D108" s="7" t="s">
        <v>188</v>
      </c>
      <c r="E108" s="7" t="s">
        <v>164</v>
      </c>
      <c r="F108" s="8" t="s">
        <v>112</v>
      </c>
      <c r="G108" s="9">
        <v>1</v>
      </c>
      <c r="H108" s="10">
        <v>11.07</v>
      </c>
      <c r="I108" s="10">
        <v>13.83</v>
      </c>
      <c r="J108" s="10">
        <v>1.1499999999999999</v>
      </c>
      <c r="K108" s="10">
        <v>8.32</v>
      </c>
      <c r="L108" s="10">
        <f>13.83</f>
        <v>13.83</v>
      </c>
      <c r="M108" s="11">
        <v>2.1190420195613471E-5</v>
      </c>
    </row>
    <row r="109" spans="1:13" ht="24" customHeight="1" x14ac:dyDescent="0.2">
      <c r="A109" s="7" t="s">
        <v>276</v>
      </c>
      <c r="B109" s="9" t="s">
        <v>190</v>
      </c>
      <c r="C109" s="7" t="s">
        <v>26</v>
      </c>
      <c r="D109" s="7" t="s">
        <v>191</v>
      </c>
      <c r="E109" s="7" t="s">
        <v>164</v>
      </c>
      <c r="F109" s="8" t="s">
        <v>112</v>
      </c>
      <c r="G109" s="9">
        <v>5</v>
      </c>
      <c r="H109" s="10">
        <v>12.35</v>
      </c>
      <c r="I109" s="10">
        <v>15.43</v>
      </c>
      <c r="J109" s="10">
        <v>10.9</v>
      </c>
      <c r="K109" s="10">
        <v>14.13</v>
      </c>
      <c r="L109" s="10">
        <f>77.15</f>
        <v>77.150000000000006</v>
      </c>
      <c r="M109" s="11">
        <v>1.1820975546576858E-4</v>
      </c>
    </row>
    <row r="110" spans="1:13" ht="24" customHeight="1" x14ac:dyDescent="0.2">
      <c r="A110" s="7" t="s">
        <v>277</v>
      </c>
      <c r="B110" s="9" t="s">
        <v>199</v>
      </c>
      <c r="C110" s="7" t="s">
        <v>26</v>
      </c>
      <c r="D110" s="7" t="s">
        <v>200</v>
      </c>
      <c r="E110" s="7" t="s">
        <v>164</v>
      </c>
      <c r="F110" s="8" t="s">
        <v>112</v>
      </c>
      <c r="G110" s="9">
        <v>2</v>
      </c>
      <c r="H110" s="10">
        <v>21.5</v>
      </c>
      <c r="I110" s="10">
        <v>26.87</v>
      </c>
      <c r="J110" s="10">
        <v>12.54</v>
      </c>
      <c r="K110" s="10">
        <v>23.33</v>
      </c>
      <c r="L110" s="10">
        <f>53.74</f>
        <v>53.74</v>
      </c>
      <c r="M110" s="11">
        <v>8.2340794021132903E-5</v>
      </c>
    </row>
    <row r="111" spans="1:13" ht="36" customHeight="1" x14ac:dyDescent="0.2">
      <c r="A111" s="7" t="s">
        <v>278</v>
      </c>
      <c r="B111" s="9" t="s">
        <v>208</v>
      </c>
      <c r="C111" s="7" t="s">
        <v>26</v>
      </c>
      <c r="D111" s="7" t="s">
        <v>209</v>
      </c>
      <c r="E111" s="7" t="s">
        <v>164</v>
      </c>
      <c r="F111" s="8" t="s">
        <v>105</v>
      </c>
      <c r="G111" s="9">
        <v>90</v>
      </c>
      <c r="H111" s="10">
        <v>27.99</v>
      </c>
      <c r="I111" s="10">
        <v>34.979999999999997</v>
      </c>
      <c r="J111" s="10">
        <v>963.9</v>
      </c>
      <c r="K111" s="10">
        <v>30.62</v>
      </c>
      <c r="L111" s="10">
        <f>3148.2</f>
        <v>3148.2</v>
      </c>
      <c r="M111" s="11">
        <v>4.8236934822726198E-3</v>
      </c>
    </row>
    <row r="112" spans="1:13" ht="72" customHeight="1" x14ac:dyDescent="0.2">
      <c r="A112" s="7" t="s">
        <v>279</v>
      </c>
      <c r="B112" s="9" t="s">
        <v>202</v>
      </c>
      <c r="C112" s="7" t="s">
        <v>45</v>
      </c>
      <c r="D112" s="7" t="s">
        <v>203</v>
      </c>
      <c r="E112" s="7" t="s">
        <v>164</v>
      </c>
      <c r="F112" s="8" t="s">
        <v>86</v>
      </c>
      <c r="G112" s="9">
        <v>39</v>
      </c>
      <c r="H112" s="10">
        <v>12.29</v>
      </c>
      <c r="I112" s="10">
        <v>15.36</v>
      </c>
      <c r="J112" s="10">
        <v>335.4</v>
      </c>
      <c r="K112" s="10">
        <v>55.99</v>
      </c>
      <c r="L112" s="10">
        <f>599.04</f>
        <v>599.04</v>
      </c>
      <c r="M112" s="11">
        <v>9.1785316803906687E-4</v>
      </c>
    </row>
    <row r="113" spans="1:13" ht="108" customHeight="1" x14ac:dyDescent="0.2">
      <c r="A113" s="7" t="s">
        <v>280</v>
      </c>
      <c r="B113" s="9" t="s">
        <v>281</v>
      </c>
      <c r="C113" s="7" t="s">
        <v>45</v>
      </c>
      <c r="D113" s="7" t="s">
        <v>282</v>
      </c>
      <c r="E113" s="7" t="s">
        <v>164</v>
      </c>
      <c r="F113" s="8" t="s">
        <v>121</v>
      </c>
      <c r="G113" s="9">
        <v>9</v>
      </c>
      <c r="H113" s="10">
        <v>170.29</v>
      </c>
      <c r="I113" s="10">
        <v>212.86</v>
      </c>
      <c r="J113" s="10">
        <v>223.92</v>
      </c>
      <c r="K113" s="10">
        <v>11.69</v>
      </c>
      <c r="L113" s="10">
        <f>1915.74</f>
        <v>1915.74</v>
      </c>
      <c r="M113" s="11">
        <v>2.9353098760335904E-3</v>
      </c>
    </row>
    <row r="114" spans="1:13" ht="48" customHeight="1" x14ac:dyDescent="0.2">
      <c r="A114" s="7" t="s">
        <v>283</v>
      </c>
      <c r="B114" s="9" t="s">
        <v>284</v>
      </c>
      <c r="C114" s="7" t="s">
        <v>45</v>
      </c>
      <c r="D114" s="7" t="s">
        <v>285</v>
      </c>
      <c r="E114" s="7" t="s">
        <v>164</v>
      </c>
      <c r="F114" s="8" t="s">
        <v>121</v>
      </c>
      <c r="G114" s="9">
        <v>1</v>
      </c>
      <c r="H114" s="10">
        <v>83.46</v>
      </c>
      <c r="I114" s="10">
        <v>104.32</v>
      </c>
      <c r="J114" s="10">
        <v>39.82</v>
      </c>
      <c r="K114" s="10">
        <v>38.17</v>
      </c>
      <c r="L114" s="10">
        <f>104.32</f>
        <v>104.32</v>
      </c>
      <c r="M114" s="11">
        <v>1.5983981451962381E-4</v>
      </c>
    </row>
    <row r="115" spans="1:13" ht="72" customHeight="1" x14ac:dyDescent="0.2">
      <c r="A115" s="7" t="s">
        <v>286</v>
      </c>
      <c r="B115" s="9" t="s">
        <v>217</v>
      </c>
      <c r="C115" s="7" t="s">
        <v>45</v>
      </c>
      <c r="D115" s="7" t="s">
        <v>218</v>
      </c>
      <c r="E115" s="7" t="s">
        <v>219</v>
      </c>
      <c r="F115" s="8" t="s">
        <v>220</v>
      </c>
      <c r="G115" s="9">
        <v>8</v>
      </c>
      <c r="H115" s="10">
        <v>34.549999999999997</v>
      </c>
      <c r="I115" s="10">
        <v>43.18</v>
      </c>
      <c r="J115" s="10">
        <v>265.52</v>
      </c>
      <c r="K115" s="10">
        <v>76.86</v>
      </c>
      <c r="L115" s="10">
        <f>345.44</f>
        <v>345.44</v>
      </c>
      <c r="M115" s="11">
        <v>5.2928552077893842E-4</v>
      </c>
    </row>
    <row r="116" spans="1:13" ht="24" customHeight="1" x14ac:dyDescent="0.2">
      <c r="A116" s="3" t="s">
        <v>287</v>
      </c>
      <c r="B116" s="3"/>
      <c r="C116" s="3"/>
      <c r="D116" s="3" t="s">
        <v>288</v>
      </c>
      <c r="E116" s="3"/>
      <c r="F116" s="3"/>
      <c r="G116" s="4"/>
      <c r="H116" s="3"/>
      <c r="I116" s="3"/>
      <c r="J116" s="3"/>
      <c r="K116" s="3"/>
      <c r="L116" s="5">
        <v>13884.93</v>
      </c>
      <c r="M116" s="6">
        <v>2.1274584315739652E-2</v>
      </c>
    </row>
    <row r="117" spans="1:13" ht="36" customHeight="1" x14ac:dyDescent="0.2">
      <c r="A117" s="7" t="s">
        <v>289</v>
      </c>
      <c r="B117" s="9" t="s">
        <v>162</v>
      </c>
      <c r="C117" s="7" t="s">
        <v>26</v>
      </c>
      <c r="D117" s="7" t="s">
        <v>163</v>
      </c>
      <c r="E117" s="7" t="s">
        <v>164</v>
      </c>
      <c r="F117" s="8" t="s">
        <v>105</v>
      </c>
      <c r="G117" s="9">
        <v>176</v>
      </c>
      <c r="H117" s="10">
        <v>1.94</v>
      </c>
      <c r="I117" s="10">
        <v>2.42</v>
      </c>
      <c r="J117" s="10">
        <v>137.28</v>
      </c>
      <c r="K117" s="10">
        <v>32.229999999999997</v>
      </c>
      <c r="L117" s="10">
        <f>425.92</f>
        <v>425.92</v>
      </c>
      <c r="M117" s="11">
        <v>6.5259752492521255E-4</v>
      </c>
    </row>
    <row r="118" spans="1:13" ht="36" customHeight="1" x14ac:dyDescent="0.2">
      <c r="A118" s="7" t="s">
        <v>290</v>
      </c>
      <c r="B118" s="9" t="s">
        <v>169</v>
      </c>
      <c r="C118" s="7" t="s">
        <v>26</v>
      </c>
      <c r="D118" s="7" t="s">
        <v>170</v>
      </c>
      <c r="E118" s="7" t="s">
        <v>164</v>
      </c>
      <c r="F118" s="8" t="s">
        <v>105</v>
      </c>
      <c r="G118" s="9">
        <v>444</v>
      </c>
      <c r="H118" s="10">
        <v>2.8</v>
      </c>
      <c r="I118" s="10">
        <v>3.5</v>
      </c>
      <c r="J118" s="10">
        <v>430.68</v>
      </c>
      <c r="K118" s="10">
        <v>27.71</v>
      </c>
      <c r="L118" s="10">
        <f>1554</f>
        <v>1554</v>
      </c>
      <c r="M118" s="11">
        <v>2.3810493842359609E-3</v>
      </c>
    </row>
    <row r="119" spans="1:13" ht="36" customHeight="1" x14ac:dyDescent="0.2">
      <c r="A119" s="7" t="s">
        <v>291</v>
      </c>
      <c r="B119" s="9" t="s">
        <v>172</v>
      </c>
      <c r="C119" s="7" t="s">
        <v>26</v>
      </c>
      <c r="D119" s="7" t="s">
        <v>173</v>
      </c>
      <c r="E119" s="7" t="s">
        <v>164</v>
      </c>
      <c r="F119" s="8" t="s">
        <v>105</v>
      </c>
      <c r="G119" s="9">
        <v>20</v>
      </c>
      <c r="H119" s="10">
        <v>4.54</v>
      </c>
      <c r="I119" s="10">
        <v>5.67</v>
      </c>
      <c r="J119" s="10">
        <v>26.2</v>
      </c>
      <c r="K119" s="10">
        <v>23.1</v>
      </c>
      <c r="L119" s="10">
        <f>113.4</f>
        <v>113.4</v>
      </c>
      <c r="M119" s="11">
        <v>1.7375225236316471E-4</v>
      </c>
    </row>
    <row r="120" spans="1:13" ht="36" customHeight="1" x14ac:dyDescent="0.2">
      <c r="A120" s="7" t="s">
        <v>292</v>
      </c>
      <c r="B120" s="9" t="s">
        <v>175</v>
      </c>
      <c r="C120" s="7" t="s">
        <v>26</v>
      </c>
      <c r="D120" s="7" t="s">
        <v>176</v>
      </c>
      <c r="E120" s="7" t="s">
        <v>164</v>
      </c>
      <c r="F120" s="8" t="s">
        <v>112</v>
      </c>
      <c r="G120" s="9">
        <v>3</v>
      </c>
      <c r="H120" s="10">
        <v>34.31</v>
      </c>
      <c r="I120" s="10">
        <v>42.88</v>
      </c>
      <c r="J120" s="10">
        <v>56.58</v>
      </c>
      <c r="K120" s="10">
        <v>43.98</v>
      </c>
      <c r="L120" s="10">
        <f>128.64</f>
        <v>128.63999999999999</v>
      </c>
      <c r="M120" s="11">
        <v>1.9710308416223552E-4</v>
      </c>
    </row>
    <row r="121" spans="1:13" ht="36" customHeight="1" x14ac:dyDescent="0.2">
      <c r="A121" s="7" t="s">
        <v>293</v>
      </c>
      <c r="B121" s="9" t="s">
        <v>227</v>
      </c>
      <c r="C121" s="7" t="s">
        <v>26</v>
      </c>
      <c r="D121" s="7" t="s">
        <v>228</v>
      </c>
      <c r="E121" s="7" t="s">
        <v>164</v>
      </c>
      <c r="F121" s="8" t="s">
        <v>105</v>
      </c>
      <c r="G121" s="9">
        <v>20</v>
      </c>
      <c r="H121" s="10">
        <v>6.21</v>
      </c>
      <c r="I121" s="10">
        <v>7.76</v>
      </c>
      <c r="J121" s="10">
        <v>34.200000000000003</v>
      </c>
      <c r="K121" s="10">
        <v>22.04</v>
      </c>
      <c r="L121" s="10">
        <f>155.2</f>
        <v>155.19999999999999</v>
      </c>
      <c r="M121" s="11">
        <v>2.3779849706140354E-4</v>
      </c>
    </row>
    <row r="122" spans="1:13" ht="36" customHeight="1" x14ac:dyDescent="0.2">
      <c r="A122" s="7" t="s">
        <v>294</v>
      </c>
      <c r="B122" s="9" t="s">
        <v>178</v>
      </c>
      <c r="C122" s="7" t="s">
        <v>26</v>
      </c>
      <c r="D122" s="7" t="s">
        <v>179</v>
      </c>
      <c r="E122" s="7" t="s">
        <v>164</v>
      </c>
      <c r="F122" s="8" t="s">
        <v>112</v>
      </c>
      <c r="G122" s="9">
        <v>17</v>
      </c>
      <c r="H122" s="10">
        <v>25.29</v>
      </c>
      <c r="I122" s="10">
        <v>31.61</v>
      </c>
      <c r="J122" s="10">
        <v>173.23</v>
      </c>
      <c r="K122" s="10">
        <v>32.24</v>
      </c>
      <c r="L122" s="10">
        <f>537.37</f>
        <v>537.37</v>
      </c>
      <c r="M122" s="11">
        <v>8.2336197400700016E-4</v>
      </c>
    </row>
    <row r="123" spans="1:13" ht="36" customHeight="1" x14ac:dyDescent="0.2">
      <c r="A123" s="7" t="s">
        <v>295</v>
      </c>
      <c r="B123" s="9" t="s">
        <v>181</v>
      </c>
      <c r="C123" s="7" t="s">
        <v>26</v>
      </c>
      <c r="D123" s="7" t="s">
        <v>182</v>
      </c>
      <c r="E123" s="7" t="s">
        <v>164</v>
      </c>
      <c r="F123" s="8" t="s">
        <v>112</v>
      </c>
      <c r="G123" s="9">
        <v>2</v>
      </c>
      <c r="H123" s="10">
        <v>21.75</v>
      </c>
      <c r="I123" s="10">
        <v>27.18</v>
      </c>
      <c r="J123" s="10">
        <v>19.739999999999998</v>
      </c>
      <c r="K123" s="10">
        <v>36.31</v>
      </c>
      <c r="L123" s="10">
        <f>54.36</f>
        <v>54.36</v>
      </c>
      <c r="M123" s="11">
        <v>8.3290762243929742E-5</v>
      </c>
    </row>
    <row r="124" spans="1:13" ht="36" customHeight="1" x14ac:dyDescent="0.2">
      <c r="A124" s="7" t="s">
        <v>296</v>
      </c>
      <c r="B124" s="9" t="s">
        <v>184</v>
      </c>
      <c r="C124" s="7" t="s">
        <v>26</v>
      </c>
      <c r="D124" s="7" t="s">
        <v>185</v>
      </c>
      <c r="E124" s="7" t="s">
        <v>164</v>
      </c>
      <c r="F124" s="8" t="s">
        <v>112</v>
      </c>
      <c r="G124" s="9">
        <v>22</v>
      </c>
      <c r="H124" s="10">
        <v>29.31</v>
      </c>
      <c r="I124" s="10">
        <v>36.630000000000003</v>
      </c>
      <c r="J124" s="10">
        <v>362.34</v>
      </c>
      <c r="K124" s="10">
        <v>44.96</v>
      </c>
      <c r="L124" s="10">
        <f>805.86</f>
        <v>805.86</v>
      </c>
      <c r="M124" s="11">
        <v>1.2347441806823624E-3</v>
      </c>
    </row>
    <row r="125" spans="1:13" ht="24" customHeight="1" x14ac:dyDescent="0.2">
      <c r="A125" s="7" t="s">
        <v>297</v>
      </c>
      <c r="B125" s="9" t="s">
        <v>187</v>
      </c>
      <c r="C125" s="7" t="s">
        <v>26</v>
      </c>
      <c r="D125" s="7" t="s">
        <v>188</v>
      </c>
      <c r="E125" s="7" t="s">
        <v>164</v>
      </c>
      <c r="F125" s="8" t="s">
        <v>112</v>
      </c>
      <c r="G125" s="9">
        <v>1</v>
      </c>
      <c r="H125" s="10">
        <v>11.07</v>
      </c>
      <c r="I125" s="10">
        <v>13.83</v>
      </c>
      <c r="J125" s="10">
        <v>1.1499999999999999</v>
      </c>
      <c r="K125" s="10">
        <v>8.32</v>
      </c>
      <c r="L125" s="10">
        <f>13.83</f>
        <v>13.83</v>
      </c>
      <c r="M125" s="11">
        <v>2.1190420195613471E-5</v>
      </c>
    </row>
    <row r="126" spans="1:13" ht="24" customHeight="1" x14ac:dyDescent="0.2">
      <c r="A126" s="7" t="s">
        <v>298</v>
      </c>
      <c r="B126" s="9" t="s">
        <v>299</v>
      </c>
      <c r="C126" s="7" t="s">
        <v>26</v>
      </c>
      <c r="D126" s="7" t="s">
        <v>300</v>
      </c>
      <c r="E126" s="7" t="s">
        <v>164</v>
      </c>
      <c r="F126" s="8" t="s">
        <v>112</v>
      </c>
      <c r="G126" s="9">
        <v>2</v>
      </c>
      <c r="H126" s="10">
        <v>77.14</v>
      </c>
      <c r="I126" s="10">
        <v>96.42</v>
      </c>
      <c r="J126" s="10">
        <v>18.100000000000001</v>
      </c>
      <c r="K126" s="10">
        <v>9.39</v>
      </c>
      <c r="L126" s="10">
        <f>192.84</f>
        <v>192.84</v>
      </c>
      <c r="M126" s="11">
        <v>2.9547076142603777E-4</v>
      </c>
    </row>
    <row r="127" spans="1:13" ht="24" customHeight="1" x14ac:dyDescent="0.2">
      <c r="A127" s="7" t="s">
        <v>301</v>
      </c>
      <c r="B127" s="9" t="s">
        <v>190</v>
      </c>
      <c r="C127" s="7" t="s">
        <v>26</v>
      </c>
      <c r="D127" s="7" t="s">
        <v>191</v>
      </c>
      <c r="E127" s="7" t="s">
        <v>164</v>
      </c>
      <c r="F127" s="8" t="s">
        <v>112</v>
      </c>
      <c r="G127" s="9">
        <v>5</v>
      </c>
      <c r="H127" s="10">
        <v>12.35</v>
      </c>
      <c r="I127" s="10">
        <v>15.43</v>
      </c>
      <c r="J127" s="10">
        <v>10.9</v>
      </c>
      <c r="K127" s="10">
        <v>14.13</v>
      </c>
      <c r="L127" s="10">
        <f>77.15</f>
        <v>77.150000000000006</v>
      </c>
      <c r="M127" s="11">
        <v>1.1820975546576858E-4</v>
      </c>
    </row>
    <row r="128" spans="1:13" ht="24" customHeight="1" x14ac:dyDescent="0.2">
      <c r="A128" s="7" t="s">
        <v>302</v>
      </c>
      <c r="B128" s="9" t="s">
        <v>238</v>
      </c>
      <c r="C128" s="7" t="s">
        <v>26</v>
      </c>
      <c r="D128" s="7" t="s">
        <v>239</v>
      </c>
      <c r="E128" s="7" t="s">
        <v>164</v>
      </c>
      <c r="F128" s="8" t="s">
        <v>112</v>
      </c>
      <c r="G128" s="9">
        <v>1</v>
      </c>
      <c r="H128" s="10">
        <v>13.39</v>
      </c>
      <c r="I128" s="10">
        <v>16.73</v>
      </c>
      <c r="J128" s="10">
        <v>3.01</v>
      </c>
      <c r="K128" s="10">
        <v>17.989999999999998</v>
      </c>
      <c r="L128" s="10">
        <f>16.73</f>
        <v>16.73</v>
      </c>
      <c r="M128" s="11">
        <v>2.5633819947405163E-5</v>
      </c>
    </row>
    <row r="129" spans="1:13" ht="72" customHeight="1" x14ac:dyDescent="0.2">
      <c r="A129" s="7" t="s">
        <v>303</v>
      </c>
      <c r="B129" s="9" t="s">
        <v>202</v>
      </c>
      <c r="C129" s="7" t="s">
        <v>45</v>
      </c>
      <c r="D129" s="7" t="s">
        <v>203</v>
      </c>
      <c r="E129" s="7" t="s">
        <v>164</v>
      </c>
      <c r="F129" s="8" t="s">
        <v>86</v>
      </c>
      <c r="G129" s="9">
        <v>75</v>
      </c>
      <c r="H129" s="10">
        <v>12.29</v>
      </c>
      <c r="I129" s="10">
        <v>15.36</v>
      </c>
      <c r="J129" s="10">
        <v>645</v>
      </c>
      <c r="K129" s="10">
        <v>55.99</v>
      </c>
      <c r="L129" s="10">
        <f>1152</f>
        <v>1152</v>
      </c>
      <c r="M129" s="11">
        <v>1.7651022462289747E-3</v>
      </c>
    </row>
    <row r="130" spans="1:13" ht="36" customHeight="1" x14ac:dyDescent="0.2">
      <c r="A130" s="7" t="s">
        <v>304</v>
      </c>
      <c r="B130" s="9" t="s">
        <v>208</v>
      </c>
      <c r="C130" s="7" t="s">
        <v>26</v>
      </c>
      <c r="D130" s="7" t="s">
        <v>209</v>
      </c>
      <c r="E130" s="7" t="s">
        <v>164</v>
      </c>
      <c r="F130" s="8" t="s">
        <v>105</v>
      </c>
      <c r="G130" s="9">
        <v>81</v>
      </c>
      <c r="H130" s="10">
        <v>27.99</v>
      </c>
      <c r="I130" s="10">
        <v>34.979999999999997</v>
      </c>
      <c r="J130" s="10">
        <v>867.51</v>
      </c>
      <c r="K130" s="10">
        <v>30.62</v>
      </c>
      <c r="L130" s="10">
        <f>2833.38</f>
        <v>2833.38</v>
      </c>
      <c r="M130" s="11">
        <v>4.3413241340453579E-3</v>
      </c>
    </row>
    <row r="131" spans="1:13" ht="108" customHeight="1" x14ac:dyDescent="0.2">
      <c r="A131" s="7" t="s">
        <v>305</v>
      </c>
      <c r="B131" s="9" t="s">
        <v>281</v>
      </c>
      <c r="C131" s="7" t="s">
        <v>45</v>
      </c>
      <c r="D131" s="7" t="s">
        <v>282</v>
      </c>
      <c r="E131" s="7" t="s">
        <v>164</v>
      </c>
      <c r="F131" s="8" t="s">
        <v>121</v>
      </c>
      <c r="G131" s="9">
        <v>24</v>
      </c>
      <c r="H131" s="10">
        <v>170.29</v>
      </c>
      <c r="I131" s="10">
        <v>212.86</v>
      </c>
      <c r="J131" s="10">
        <v>597.12</v>
      </c>
      <c r="K131" s="10">
        <v>11.69</v>
      </c>
      <c r="L131" s="10">
        <f>5108.64</f>
        <v>5108.6400000000003</v>
      </c>
      <c r="M131" s="11">
        <v>7.827493002756241E-3</v>
      </c>
    </row>
    <row r="132" spans="1:13" ht="60" customHeight="1" x14ac:dyDescent="0.2">
      <c r="A132" s="7" t="s">
        <v>306</v>
      </c>
      <c r="B132" s="9" t="s">
        <v>307</v>
      </c>
      <c r="C132" s="7" t="s">
        <v>45</v>
      </c>
      <c r="D132" s="7" t="s">
        <v>308</v>
      </c>
      <c r="E132" s="7" t="s">
        <v>164</v>
      </c>
      <c r="F132" s="8" t="s">
        <v>121</v>
      </c>
      <c r="G132" s="9">
        <v>1</v>
      </c>
      <c r="H132" s="10">
        <v>296.14</v>
      </c>
      <c r="I132" s="10">
        <v>370.17</v>
      </c>
      <c r="J132" s="10">
        <v>36.5</v>
      </c>
      <c r="K132" s="10">
        <v>9.86</v>
      </c>
      <c r="L132" s="10">
        <f>370.17</f>
        <v>370.17</v>
      </c>
      <c r="M132" s="11">
        <v>5.6717699521404482E-4</v>
      </c>
    </row>
    <row r="133" spans="1:13" ht="72" customHeight="1" x14ac:dyDescent="0.2">
      <c r="A133" s="7" t="s">
        <v>309</v>
      </c>
      <c r="B133" s="9" t="s">
        <v>217</v>
      </c>
      <c r="C133" s="7" t="s">
        <v>45</v>
      </c>
      <c r="D133" s="7" t="s">
        <v>218</v>
      </c>
      <c r="E133" s="7" t="s">
        <v>219</v>
      </c>
      <c r="F133" s="8" t="s">
        <v>220</v>
      </c>
      <c r="G133" s="9">
        <v>8</v>
      </c>
      <c r="H133" s="10">
        <v>34.549999999999997</v>
      </c>
      <c r="I133" s="10">
        <v>43.18</v>
      </c>
      <c r="J133" s="10">
        <v>265.52</v>
      </c>
      <c r="K133" s="10">
        <v>76.86</v>
      </c>
      <c r="L133" s="10">
        <f>345.44</f>
        <v>345.44</v>
      </c>
      <c r="M133" s="11">
        <v>5.2928552077893842E-4</v>
      </c>
    </row>
    <row r="134" spans="1:13" ht="24" customHeight="1" x14ac:dyDescent="0.2">
      <c r="A134" s="3" t="s">
        <v>310</v>
      </c>
      <c r="B134" s="3"/>
      <c r="C134" s="3"/>
      <c r="D134" s="3" t="s">
        <v>311</v>
      </c>
      <c r="E134" s="3"/>
      <c r="F134" s="3"/>
      <c r="G134" s="4"/>
      <c r="H134" s="3"/>
      <c r="I134" s="3"/>
      <c r="J134" s="3"/>
      <c r="K134" s="3"/>
      <c r="L134" s="5">
        <v>62056.51</v>
      </c>
      <c r="M134" s="6">
        <v>9.50834072865719E-2</v>
      </c>
    </row>
    <row r="135" spans="1:13" ht="36" customHeight="1" x14ac:dyDescent="0.2">
      <c r="A135" s="7" t="s">
        <v>312</v>
      </c>
      <c r="B135" s="9" t="s">
        <v>162</v>
      </c>
      <c r="C135" s="7" t="s">
        <v>26</v>
      </c>
      <c r="D135" s="7" t="s">
        <v>163</v>
      </c>
      <c r="E135" s="7" t="s">
        <v>164</v>
      </c>
      <c r="F135" s="8" t="s">
        <v>105</v>
      </c>
      <c r="G135" s="9">
        <v>260</v>
      </c>
      <c r="H135" s="10">
        <v>1.94</v>
      </c>
      <c r="I135" s="10">
        <v>2.42</v>
      </c>
      <c r="J135" s="10">
        <v>202.8</v>
      </c>
      <c r="K135" s="10">
        <v>32.229999999999997</v>
      </c>
      <c r="L135" s="10">
        <f>629.2</f>
        <v>629.20000000000005</v>
      </c>
      <c r="M135" s="11">
        <v>9.640645254577004E-4</v>
      </c>
    </row>
    <row r="136" spans="1:13" ht="36" customHeight="1" x14ac:dyDescent="0.2">
      <c r="A136" s="7" t="s">
        <v>313</v>
      </c>
      <c r="B136" s="9" t="s">
        <v>314</v>
      </c>
      <c r="C136" s="7" t="s">
        <v>26</v>
      </c>
      <c r="D136" s="7" t="s">
        <v>315</v>
      </c>
      <c r="E136" s="7" t="s">
        <v>164</v>
      </c>
      <c r="F136" s="8" t="s">
        <v>105</v>
      </c>
      <c r="G136" s="9">
        <v>20</v>
      </c>
      <c r="H136" s="10">
        <v>16.61</v>
      </c>
      <c r="I136" s="10">
        <v>20.76</v>
      </c>
      <c r="J136" s="10">
        <v>76.2</v>
      </c>
      <c r="K136" s="10">
        <v>18.350000000000001</v>
      </c>
      <c r="L136" s="10">
        <f>415.2</f>
        <v>415.2</v>
      </c>
      <c r="M136" s="11">
        <v>6.36172267911693E-4</v>
      </c>
    </row>
    <row r="137" spans="1:13" ht="36" customHeight="1" x14ac:dyDescent="0.2">
      <c r="A137" s="7" t="s">
        <v>316</v>
      </c>
      <c r="B137" s="9" t="s">
        <v>169</v>
      </c>
      <c r="C137" s="7" t="s">
        <v>26</v>
      </c>
      <c r="D137" s="7" t="s">
        <v>170</v>
      </c>
      <c r="E137" s="7" t="s">
        <v>164</v>
      </c>
      <c r="F137" s="8" t="s">
        <v>105</v>
      </c>
      <c r="G137" s="9">
        <v>3206</v>
      </c>
      <c r="H137" s="10">
        <v>2.8</v>
      </c>
      <c r="I137" s="10">
        <v>3.5</v>
      </c>
      <c r="J137" s="10">
        <v>3109.82</v>
      </c>
      <c r="K137" s="10">
        <v>27.71</v>
      </c>
      <c r="L137" s="10">
        <f>11221</f>
        <v>11221</v>
      </c>
      <c r="M137" s="11">
        <v>1.7192892625811914E-2</v>
      </c>
    </row>
    <row r="138" spans="1:13" ht="36" customHeight="1" x14ac:dyDescent="0.2">
      <c r="A138" s="7" t="s">
        <v>317</v>
      </c>
      <c r="B138" s="9" t="s">
        <v>172</v>
      </c>
      <c r="C138" s="7" t="s">
        <v>26</v>
      </c>
      <c r="D138" s="7" t="s">
        <v>173</v>
      </c>
      <c r="E138" s="7" t="s">
        <v>164</v>
      </c>
      <c r="F138" s="8" t="s">
        <v>105</v>
      </c>
      <c r="G138" s="9">
        <v>141</v>
      </c>
      <c r="H138" s="10">
        <v>4.54</v>
      </c>
      <c r="I138" s="10">
        <v>5.67</v>
      </c>
      <c r="J138" s="10">
        <v>184.71</v>
      </c>
      <c r="K138" s="10">
        <v>23.1</v>
      </c>
      <c r="L138" s="10">
        <f>799.47</f>
        <v>799.47</v>
      </c>
      <c r="M138" s="11">
        <v>1.2249533791603112E-3</v>
      </c>
    </row>
    <row r="139" spans="1:13" ht="36" customHeight="1" x14ac:dyDescent="0.2">
      <c r="A139" s="7" t="s">
        <v>318</v>
      </c>
      <c r="B139" s="9" t="s">
        <v>319</v>
      </c>
      <c r="C139" s="7" t="s">
        <v>26</v>
      </c>
      <c r="D139" s="7" t="s">
        <v>320</v>
      </c>
      <c r="E139" s="7" t="s">
        <v>164</v>
      </c>
      <c r="F139" s="8" t="s">
        <v>105</v>
      </c>
      <c r="G139" s="9">
        <v>158</v>
      </c>
      <c r="H139" s="10">
        <v>18.149999999999999</v>
      </c>
      <c r="I139" s="10">
        <v>22.68</v>
      </c>
      <c r="J139" s="10">
        <v>333.38</v>
      </c>
      <c r="K139" s="10">
        <v>9.3000000000000007</v>
      </c>
      <c r="L139" s="10">
        <f>3583.44</f>
        <v>3583.44</v>
      </c>
      <c r="M139" s="11">
        <v>5.4905711746760042E-3</v>
      </c>
    </row>
    <row r="140" spans="1:13" ht="36" customHeight="1" x14ac:dyDescent="0.2">
      <c r="A140" s="7" t="s">
        <v>321</v>
      </c>
      <c r="B140" s="9" t="s">
        <v>175</v>
      </c>
      <c r="C140" s="7" t="s">
        <v>26</v>
      </c>
      <c r="D140" s="7" t="s">
        <v>176</v>
      </c>
      <c r="E140" s="7" t="s">
        <v>164</v>
      </c>
      <c r="F140" s="8" t="s">
        <v>112</v>
      </c>
      <c r="G140" s="9">
        <v>5</v>
      </c>
      <c r="H140" s="10">
        <v>34.31</v>
      </c>
      <c r="I140" s="10">
        <v>42.88</v>
      </c>
      <c r="J140" s="10">
        <v>94.3</v>
      </c>
      <c r="K140" s="10">
        <v>43.98</v>
      </c>
      <c r="L140" s="10">
        <f>214.4</f>
        <v>214.4</v>
      </c>
      <c r="M140" s="11">
        <v>3.2850514027039251E-4</v>
      </c>
    </row>
    <row r="141" spans="1:13" ht="36" customHeight="1" x14ac:dyDescent="0.2">
      <c r="A141" s="7" t="s">
        <v>322</v>
      </c>
      <c r="B141" s="9" t="s">
        <v>323</v>
      </c>
      <c r="C141" s="7" t="s">
        <v>26</v>
      </c>
      <c r="D141" s="7" t="s">
        <v>324</v>
      </c>
      <c r="E141" s="7" t="s">
        <v>164</v>
      </c>
      <c r="F141" s="8" t="s">
        <v>105</v>
      </c>
      <c r="G141" s="9">
        <v>14</v>
      </c>
      <c r="H141" s="10">
        <v>24.45</v>
      </c>
      <c r="I141" s="10">
        <v>30.56</v>
      </c>
      <c r="J141" s="10">
        <v>33.74</v>
      </c>
      <c r="K141" s="10">
        <v>7.89</v>
      </c>
      <c r="L141" s="10">
        <f>427.84</f>
        <v>427.84</v>
      </c>
      <c r="M141" s="11">
        <v>6.5553936200226086E-4</v>
      </c>
    </row>
    <row r="142" spans="1:13" ht="36" customHeight="1" x14ac:dyDescent="0.2">
      <c r="A142" s="7" t="s">
        <v>325</v>
      </c>
      <c r="B142" s="9" t="s">
        <v>178</v>
      </c>
      <c r="C142" s="7" t="s">
        <v>26</v>
      </c>
      <c r="D142" s="7" t="s">
        <v>179</v>
      </c>
      <c r="E142" s="7" t="s">
        <v>164</v>
      </c>
      <c r="F142" s="8" t="s">
        <v>112</v>
      </c>
      <c r="G142" s="9">
        <v>54</v>
      </c>
      <c r="H142" s="10">
        <v>25.29</v>
      </c>
      <c r="I142" s="10">
        <v>31.61</v>
      </c>
      <c r="J142" s="10">
        <v>550.26</v>
      </c>
      <c r="K142" s="10">
        <v>32.24</v>
      </c>
      <c r="L142" s="10">
        <f>1706.94</f>
        <v>1706.94</v>
      </c>
      <c r="M142" s="11">
        <v>2.6153850939045886E-3</v>
      </c>
    </row>
    <row r="143" spans="1:13" ht="36" customHeight="1" x14ac:dyDescent="0.2">
      <c r="A143" s="7" t="s">
        <v>326</v>
      </c>
      <c r="B143" s="9" t="s">
        <v>327</v>
      </c>
      <c r="C143" s="7" t="s">
        <v>26</v>
      </c>
      <c r="D143" s="7" t="s">
        <v>328</v>
      </c>
      <c r="E143" s="7" t="s">
        <v>164</v>
      </c>
      <c r="F143" s="8" t="s">
        <v>105</v>
      </c>
      <c r="G143" s="9">
        <v>374</v>
      </c>
      <c r="H143" s="10">
        <v>35.18</v>
      </c>
      <c r="I143" s="10">
        <v>43.97</v>
      </c>
      <c r="J143" s="10">
        <v>1073.3800000000001</v>
      </c>
      <c r="K143" s="10">
        <v>6.53</v>
      </c>
      <c r="L143" s="10">
        <f>16444.78</f>
        <v>16444.78</v>
      </c>
      <c r="M143" s="11">
        <v>2.5196803920782395E-2</v>
      </c>
    </row>
    <row r="144" spans="1:13" ht="36" customHeight="1" x14ac:dyDescent="0.2">
      <c r="A144" s="7" t="s">
        <v>329</v>
      </c>
      <c r="B144" s="9" t="s">
        <v>330</v>
      </c>
      <c r="C144" s="7" t="s">
        <v>26</v>
      </c>
      <c r="D144" s="7" t="s">
        <v>331</v>
      </c>
      <c r="E144" s="7" t="s">
        <v>164</v>
      </c>
      <c r="F144" s="8" t="s">
        <v>112</v>
      </c>
      <c r="G144" s="9">
        <v>6</v>
      </c>
      <c r="H144" s="10">
        <v>26.73</v>
      </c>
      <c r="I144" s="10">
        <v>33.409999999999997</v>
      </c>
      <c r="J144" s="10">
        <v>75.72</v>
      </c>
      <c r="K144" s="10">
        <v>37.770000000000003</v>
      </c>
      <c r="L144" s="10">
        <f>200.46</f>
        <v>200.46</v>
      </c>
      <c r="M144" s="11">
        <v>3.0714617732557317E-4</v>
      </c>
    </row>
    <row r="145" spans="1:13" ht="36" customHeight="1" x14ac:dyDescent="0.2">
      <c r="A145" s="7" t="s">
        <v>332</v>
      </c>
      <c r="B145" s="9" t="s">
        <v>184</v>
      </c>
      <c r="C145" s="7" t="s">
        <v>26</v>
      </c>
      <c r="D145" s="7" t="s">
        <v>185</v>
      </c>
      <c r="E145" s="7" t="s">
        <v>164</v>
      </c>
      <c r="F145" s="8" t="s">
        <v>112</v>
      </c>
      <c r="G145" s="9">
        <v>65</v>
      </c>
      <c r="H145" s="10">
        <v>29.31</v>
      </c>
      <c r="I145" s="10">
        <v>36.630000000000003</v>
      </c>
      <c r="J145" s="10">
        <v>1070.55</v>
      </c>
      <c r="K145" s="10">
        <v>44.96</v>
      </c>
      <c r="L145" s="10">
        <f>2380.95</f>
        <v>2380.9499999999998</v>
      </c>
      <c r="M145" s="11">
        <v>3.6481078065615257E-3</v>
      </c>
    </row>
    <row r="146" spans="1:13" ht="24" customHeight="1" x14ac:dyDescent="0.2">
      <c r="A146" s="7" t="s">
        <v>333</v>
      </c>
      <c r="B146" s="9" t="s">
        <v>187</v>
      </c>
      <c r="C146" s="7" t="s">
        <v>26</v>
      </c>
      <c r="D146" s="7" t="s">
        <v>188</v>
      </c>
      <c r="E146" s="7" t="s">
        <v>164</v>
      </c>
      <c r="F146" s="8" t="s">
        <v>112</v>
      </c>
      <c r="G146" s="9">
        <v>1</v>
      </c>
      <c r="H146" s="10">
        <v>11.07</v>
      </c>
      <c r="I146" s="10">
        <v>13.83</v>
      </c>
      <c r="J146" s="10">
        <v>1.1499999999999999</v>
      </c>
      <c r="K146" s="10">
        <v>8.32</v>
      </c>
      <c r="L146" s="10">
        <f>13.83</f>
        <v>13.83</v>
      </c>
      <c r="M146" s="11">
        <v>2.1190420195613471E-5</v>
      </c>
    </row>
    <row r="147" spans="1:13" ht="36" customHeight="1" x14ac:dyDescent="0.2">
      <c r="A147" s="7" t="s">
        <v>334</v>
      </c>
      <c r="B147" s="9" t="s">
        <v>335</v>
      </c>
      <c r="C147" s="7" t="s">
        <v>26</v>
      </c>
      <c r="D147" s="7" t="s">
        <v>336</v>
      </c>
      <c r="E147" s="7" t="s">
        <v>164</v>
      </c>
      <c r="F147" s="8" t="s">
        <v>112</v>
      </c>
      <c r="G147" s="9">
        <v>2</v>
      </c>
      <c r="H147" s="10">
        <v>365.79</v>
      </c>
      <c r="I147" s="10">
        <v>457.23</v>
      </c>
      <c r="J147" s="10">
        <v>26.52</v>
      </c>
      <c r="K147" s="10">
        <v>2.9</v>
      </c>
      <c r="L147" s="10">
        <f>914.46</f>
        <v>914.46</v>
      </c>
      <c r="M147" s="11">
        <v>1.4011418403529065E-3</v>
      </c>
    </row>
    <row r="148" spans="1:13" ht="24" customHeight="1" x14ac:dyDescent="0.2">
      <c r="A148" s="7" t="s">
        <v>337</v>
      </c>
      <c r="B148" s="9" t="s">
        <v>190</v>
      </c>
      <c r="C148" s="7" t="s">
        <v>26</v>
      </c>
      <c r="D148" s="7" t="s">
        <v>191</v>
      </c>
      <c r="E148" s="7" t="s">
        <v>164</v>
      </c>
      <c r="F148" s="8" t="s">
        <v>112</v>
      </c>
      <c r="G148" s="9">
        <v>48</v>
      </c>
      <c r="H148" s="10">
        <v>12.35</v>
      </c>
      <c r="I148" s="10">
        <v>15.43</v>
      </c>
      <c r="J148" s="10">
        <v>104.64</v>
      </c>
      <c r="K148" s="10">
        <v>14.13</v>
      </c>
      <c r="L148" s="10">
        <f>740.64</f>
        <v>740.64</v>
      </c>
      <c r="M148" s="11">
        <v>1.1348136524713783E-3</v>
      </c>
    </row>
    <row r="149" spans="1:13" ht="36" customHeight="1" x14ac:dyDescent="0.2">
      <c r="A149" s="7" t="s">
        <v>338</v>
      </c>
      <c r="B149" s="9" t="s">
        <v>339</v>
      </c>
      <c r="C149" s="7" t="s">
        <v>45</v>
      </c>
      <c r="D149" s="7" t="s">
        <v>340</v>
      </c>
      <c r="E149" s="7" t="s">
        <v>164</v>
      </c>
      <c r="F149" s="8" t="s">
        <v>112</v>
      </c>
      <c r="G149" s="9">
        <v>2</v>
      </c>
      <c r="H149" s="10">
        <v>423.73</v>
      </c>
      <c r="I149" s="10">
        <v>529.66</v>
      </c>
      <c r="J149" s="10">
        <v>39.799999999999997</v>
      </c>
      <c r="K149" s="10">
        <v>3.76</v>
      </c>
      <c r="L149" s="10">
        <f>1059.32</f>
        <v>1059.32</v>
      </c>
      <c r="M149" s="11">
        <v>1.6230973189889561E-3</v>
      </c>
    </row>
    <row r="150" spans="1:13" ht="24" customHeight="1" x14ac:dyDescent="0.2">
      <c r="A150" s="7" t="s">
        <v>341</v>
      </c>
      <c r="B150" s="9" t="s">
        <v>187</v>
      </c>
      <c r="C150" s="7" t="s">
        <v>26</v>
      </c>
      <c r="D150" s="7" t="s">
        <v>188</v>
      </c>
      <c r="E150" s="7" t="s">
        <v>164</v>
      </c>
      <c r="F150" s="8" t="s">
        <v>112</v>
      </c>
      <c r="G150" s="9">
        <v>1</v>
      </c>
      <c r="H150" s="10">
        <v>11.07</v>
      </c>
      <c r="I150" s="10">
        <v>13.83</v>
      </c>
      <c r="J150" s="10">
        <v>1.1499999999999999</v>
      </c>
      <c r="K150" s="10">
        <v>8.32</v>
      </c>
      <c r="L150" s="10">
        <f>13.83</f>
        <v>13.83</v>
      </c>
      <c r="M150" s="11">
        <v>2.1190420195613471E-5</v>
      </c>
    </row>
    <row r="151" spans="1:13" ht="72" customHeight="1" x14ac:dyDescent="0.2">
      <c r="A151" s="7" t="s">
        <v>342</v>
      </c>
      <c r="B151" s="9" t="s">
        <v>202</v>
      </c>
      <c r="C151" s="7" t="s">
        <v>45</v>
      </c>
      <c r="D151" s="7" t="s">
        <v>203</v>
      </c>
      <c r="E151" s="7" t="s">
        <v>164</v>
      </c>
      <c r="F151" s="8" t="s">
        <v>86</v>
      </c>
      <c r="G151" s="9">
        <v>189</v>
      </c>
      <c r="H151" s="10">
        <v>12.29</v>
      </c>
      <c r="I151" s="10">
        <v>15.36</v>
      </c>
      <c r="J151" s="10">
        <v>1625.4</v>
      </c>
      <c r="K151" s="10">
        <v>55.99</v>
      </c>
      <c r="L151" s="10">
        <f>2903.04</f>
        <v>2903.04</v>
      </c>
      <c r="M151" s="11">
        <v>4.4480576604970165E-3</v>
      </c>
    </row>
    <row r="152" spans="1:13" ht="24" customHeight="1" x14ac:dyDescent="0.2">
      <c r="A152" s="7" t="s">
        <v>343</v>
      </c>
      <c r="B152" s="9" t="s">
        <v>193</v>
      </c>
      <c r="C152" s="7" t="s">
        <v>26</v>
      </c>
      <c r="D152" s="7" t="s">
        <v>194</v>
      </c>
      <c r="E152" s="7" t="s">
        <v>164</v>
      </c>
      <c r="F152" s="8" t="s">
        <v>112</v>
      </c>
      <c r="G152" s="9">
        <v>3</v>
      </c>
      <c r="H152" s="10">
        <v>12.35</v>
      </c>
      <c r="I152" s="10">
        <v>15.43</v>
      </c>
      <c r="J152" s="10">
        <v>6.54</v>
      </c>
      <c r="K152" s="10">
        <v>14.13</v>
      </c>
      <c r="L152" s="10">
        <f>46.29</f>
        <v>46.29</v>
      </c>
      <c r="M152" s="11">
        <v>7.0925853279461143E-5</v>
      </c>
    </row>
    <row r="153" spans="1:13" ht="36" customHeight="1" x14ac:dyDescent="0.2">
      <c r="A153" s="7" t="s">
        <v>344</v>
      </c>
      <c r="B153" s="9" t="s">
        <v>345</v>
      </c>
      <c r="C153" s="7" t="s">
        <v>45</v>
      </c>
      <c r="D153" s="7" t="s">
        <v>346</v>
      </c>
      <c r="E153" s="7" t="s">
        <v>164</v>
      </c>
      <c r="F153" s="8" t="s">
        <v>86</v>
      </c>
      <c r="G153" s="9">
        <v>102</v>
      </c>
      <c r="H153" s="10">
        <v>86.84</v>
      </c>
      <c r="I153" s="10">
        <v>108.55</v>
      </c>
      <c r="J153" s="10">
        <v>2537.7600000000002</v>
      </c>
      <c r="K153" s="10">
        <v>22.92</v>
      </c>
      <c r="L153" s="10">
        <f>11072.1</f>
        <v>11072.1</v>
      </c>
      <c r="M153" s="11">
        <v>1.6964747031659577E-2</v>
      </c>
    </row>
    <row r="154" spans="1:13" ht="108" customHeight="1" x14ac:dyDescent="0.2">
      <c r="A154" s="7" t="s">
        <v>347</v>
      </c>
      <c r="B154" s="9" t="s">
        <v>281</v>
      </c>
      <c r="C154" s="7" t="s">
        <v>45</v>
      </c>
      <c r="D154" s="7" t="s">
        <v>282</v>
      </c>
      <c r="E154" s="7" t="s">
        <v>164</v>
      </c>
      <c r="F154" s="8" t="s">
        <v>121</v>
      </c>
      <c r="G154" s="9">
        <v>12</v>
      </c>
      <c r="H154" s="10">
        <v>170.29</v>
      </c>
      <c r="I154" s="10">
        <v>212.86</v>
      </c>
      <c r="J154" s="10">
        <v>298.56</v>
      </c>
      <c r="K154" s="10">
        <v>11.69</v>
      </c>
      <c r="L154" s="10">
        <f>2554.32</f>
        <v>2554.3200000000002</v>
      </c>
      <c r="M154" s="11">
        <v>3.9137465013781205E-3</v>
      </c>
    </row>
    <row r="155" spans="1:13" ht="24" customHeight="1" x14ac:dyDescent="0.2">
      <c r="A155" s="7" t="s">
        <v>348</v>
      </c>
      <c r="B155" s="9" t="s">
        <v>349</v>
      </c>
      <c r="C155" s="7" t="s">
        <v>118</v>
      </c>
      <c r="D155" s="7" t="s">
        <v>350</v>
      </c>
      <c r="E155" s="7" t="s">
        <v>351</v>
      </c>
      <c r="F155" s="8" t="s">
        <v>121</v>
      </c>
      <c r="G155" s="9">
        <v>21</v>
      </c>
      <c r="H155" s="10">
        <v>65.67</v>
      </c>
      <c r="I155" s="10">
        <v>82.08</v>
      </c>
      <c r="J155" s="10">
        <v>271.95</v>
      </c>
      <c r="K155" s="10">
        <v>15.78</v>
      </c>
      <c r="L155" s="10">
        <f>1723.68</f>
        <v>1723.68</v>
      </c>
      <c r="M155" s="11">
        <v>2.6410342359201033E-3</v>
      </c>
    </row>
    <row r="156" spans="1:13" ht="48" customHeight="1" x14ac:dyDescent="0.2">
      <c r="A156" s="7" t="s">
        <v>352</v>
      </c>
      <c r="B156" s="9" t="s">
        <v>284</v>
      </c>
      <c r="C156" s="7" t="s">
        <v>45</v>
      </c>
      <c r="D156" s="7" t="s">
        <v>285</v>
      </c>
      <c r="E156" s="7" t="s">
        <v>164</v>
      </c>
      <c r="F156" s="8" t="s">
        <v>121</v>
      </c>
      <c r="G156" s="9">
        <v>1</v>
      </c>
      <c r="H156" s="10">
        <v>83.46</v>
      </c>
      <c r="I156" s="10">
        <v>104.32</v>
      </c>
      <c r="J156" s="10">
        <v>39.82</v>
      </c>
      <c r="K156" s="10">
        <v>38.17</v>
      </c>
      <c r="L156" s="10">
        <f>104.32</f>
        <v>104.32</v>
      </c>
      <c r="M156" s="11">
        <v>1.5983981451962381E-4</v>
      </c>
    </row>
    <row r="157" spans="1:13" ht="36" customHeight="1" x14ac:dyDescent="0.2">
      <c r="A157" s="7" t="s">
        <v>353</v>
      </c>
      <c r="B157" s="9" t="s">
        <v>354</v>
      </c>
      <c r="C157" s="7" t="s">
        <v>26</v>
      </c>
      <c r="D157" s="7" t="s">
        <v>355</v>
      </c>
      <c r="E157" s="7" t="s">
        <v>164</v>
      </c>
      <c r="F157" s="8" t="s">
        <v>105</v>
      </c>
      <c r="G157" s="9">
        <v>69</v>
      </c>
      <c r="H157" s="10">
        <v>23.37</v>
      </c>
      <c r="I157" s="10">
        <v>29.21</v>
      </c>
      <c r="J157" s="10">
        <v>673.44</v>
      </c>
      <c r="K157" s="10">
        <v>33.409999999999997</v>
      </c>
      <c r="L157" s="10">
        <f>2015.49</f>
        <v>2015.49</v>
      </c>
      <c r="M157" s="11">
        <v>3.0881475054271149E-3</v>
      </c>
    </row>
    <row r="158" spans="1:13" ht="72" customHeight="1" x14ac:dyDescent="0.2">
      <c r="A158" s="7" t="s">
        <v>356</v>
      </c>
      <c r="B158" s="9" t="s">
        <v>217</v>
      </c>
      <c r="C158" s="7" t="s">
        <v>45</v>
      </c>
      <c r="D158" s="7" t="s">
        <v>218</v>
      </c>
      <c r="E158" s="7" t="s">
        <v>219</v>
      </c>
      <c r="F158" s="8" t="s">
        <v>220</v>
      </c>
      <c r="G158" s="9">
        <v>8</v>
      </c>
      <c r="H158" s="10">
        <v>34.549999999999997</v>
      </c>
      <c r="I158" s="10">
        <v>43.18</v>
      </c>
      <c r="J158" s="10">
        <v>265.52</v>
      </c>
      <c r="K158" s="10">
        <v>76.86</v>
      </c>
      <c r="L158" s="10">
        <f>345.44</f>
        <v>345.44</v>
      </c>
      <c r="M158" s="11">
        <v>5.2928552077893842E-4</v>
      </c>
    </row>
    <row r="159" spans="1:13" ht="60" customHeight="1" x14ac:dyDescent="0.2">
      <c r="A159" s="7" t="s">
        <v>357</v>
      </c>
      <c r="B159" s="9" t="s">
        <v>358</v>
      </c>
      <c r="C159" s="7" t="s">
        <v>45</v>
      </c>
      <c r="D159" s="7" t="s">
        <v>359</v>
      </c>
      <c r="E159" s="7" t="s">
        <v>360</v>
      </c>
      <c r="F159" s="8" t="s">
        <v>112</v>
      </c>
      <c r="G159" s="9">
        <v>1</v>
      </c>
      <c r="H159" s="10">
        <v>420.86</v>
      </c>
      <c r="I159" s="10">
        <v>526.07000000000005</v>
      </c>
      <c r="J159" s="10">
        <v>36.5</v>
      </c>
      <c r="K159" s="10">
        <v>6.94</v>
      </c>
      <c r="L159" s="10">
        <f>526.07</f>
        <v>526.07000000000005</v>
      </c>
      <c r="M159" s="11">
        <v>8.0604803704312211E-4</v>
      </c>
    </row>
    <row r="160" spans="1:13" ht="24" customHeight="1" x14ac:dyDescent="0.2">
      <c r="A160" s="3" t="s">
        <v>361</v>
      </c>
      <c r="B160" s="3"/>
      <c r="C160" s="3"/>
      <c r="D160" s="3" t="s">
        <v>362</v>
      </c>
      <c r="E160" s="3"/>
      <c r="F160" s="3"/>
      <c r="G160" s="4"/>
      <c r="H160" s="3"/>
      <c r="I160" s="3"/>
      <c r="J160" s="3"/>
      <c r="K160" s="3"/>
      <c r="L160" s="5">
        <v>60486.58</v>
      </c>
      <c r="M160" s="6">
        <v>9.267794984783731E-2</v>
      </c>
    </row>
    <row r="161" spans="1:13" ht="24" customHeight="1" x14ac:dyDescent="0.2">
      <c r="A161" s="7" t="s">
        <v>363</v>
      </c>
      <c r="B161" s="9" t="s">
        <v>364</v>
      </c>
      <c r="C161" s="7" t="s">
        <v>26</v>
      </c>
      <c r="D161" s="7" t="s">
        <v>365</v>
      </c>
      <c r="E161" s="7" t="s">
        <v>366</v>
      </c>
      <c r="F161" s="8" t="s">
        <v>112</v>
      </c>
      <c r="G161" s="9">
        <v>28</v>
      </c>
      <c r="H161" s="10">
        <v>43.68</v>
      </c>
      <c r="I161" s="10">
        <v>54.6</v>
      </c>
      <c r="J161" s="10">
        <v>190.96</v>
      </c>
      <c r="K161" s="10">
        <v>12.49</v>
      </c>
      <c r="L161" s="10">
        <f>1528.8</f>
        <v>1528.8</v>
      </c>
      <c r="M161" s="11">
        <v>2.3424377725997018E-3</v>
      </c>
    </row>
    <row r="162" spans="1:13" ht="36" customHeight="1" x14ac:dyDescent="0.2">
      <c r="A162" s="7" t="s">
        <v>367</v>
      </c>
      <c r="B162" s="9" t="s">
        <v>184</v>
      </c>
      <c r="C162" s="7" t="s">
        <v>26</v>
      </c>
      <c r="D162" s="7" t="s">
        <v>185</v>
      </c>
      <c r="E162" s="7" t="s">
        <v>164</v>
      </c>
      <c r="F162" s="8" t="s">
        <v>112</v>
      </c>
      <c r="G162" s="9">
        <v>14</v>
      </c>
      <c r="H162" s="10">
        <v>29.31</v>
      </c>
      <c r="I162" s="10">
        <v>36.630000000000003</v>
      </c>
      <c r="J162" s="10">
        <v>230.58</v>
      </c>
      <c r="K162" s="10">
        <v>44.96</v>
      </c>
      <c r="L162" s="10">
        <f>512.82</f>
        <v>512.82000000000005</v>
      </c>
      <c r="M162" s="11">
        <v>7.8574629679786703E-4</v>
      </c>
    </row>
    <row r="163" spans="1:13" ht="24" customHeight="1" x14ac:dyDescent="0.2">
      <c r="A163" s="7" t="s">
        <v>368</v>
      </c>
      <c r="B163" s="9" t="s">
        <v>369</v>
      </c>
      <c r="C163" s="7" t="s">
        <v>118</v>
      </c>
      <c r="D163" s="7" t="s">
        <v>370</v>
      </c>
      <c r="E163" s="7" t="s">
        <v>351</v>
      </c>
      <c r="F163" s="8" t="s">
        <v>86</v>
      </c>
      <c r="G163" s="9">
        <v>548</v>
      </c>
      <c r="H163" s="10">
        <v>7.42</v>
      </c>
      <c r="I163" s="10">
        <v>9.27</v>
      </c>
      <c r="J163" s="10">
        <v>2482.44</v>
      </c>
      <c r="K163" s="10">
        <v>48.87</v>
      </c>
      <c r="L163" s="10">
        <f>5079.96</f>
        <v>5079.96</v>
      </c>
      <c r="M163" s="11">
        <v>7.7835493114178323E-3</v>
      </c>
    </row>
    <row r="164" spans="1:13" ht="24" customHeight="1" x14ac:dyDescent="0.2">
      <c r="A164" s="7" t="s">
        <v>371</v>
      </c>
      <c r="B164" s="9" t="s">
        <v>369</v>
      </c>
      <c r="C164" s="7" t="s">
        <v>118</v>
      </c>
      <c r="D164" s="7" t="s">
        <v>370</v>
      </c>
      <c r="E164" s="7" t="s">
        <v>351</v>
      </c>
      <c r="F164" s="8" t="s">
        <v>86</v>
      </c>
      <c r="G164" s="9">
        <v>49</v>
      </c>
      <c r="H164" s="10">
        <v>7.42</v>
      </c>
      <c r="I164" s="10">
        <v>9.27</v>
      </c>
      <c r="J164" s="10">
        <v>221.97</v>
      </c>
      <c r="K164" s="10">
        <v>48.87</v>
      </c>
      <c r="L164" s="10">
        <f>454.23</f>
        <v>454.23</v>
      </c>
      <c r="M164" s="11">
        <v>6.9597429974356528E-4</v>
      </c>
    </row>
    <row r="165" spans="1:13" ht="24" customHeight="1" x14ac:dyDescent="0.2">
      <c r="A165" s="7" t="s">
        <v>372</v>
      </c>
      <c r="B165" s="9" t="s">
        <v>373</v>
      </c>
      <c r="C165" s="7" t="s">
        <v>118</v>
      </c>
      <c r="D165" s="7" t="s">
        <v>374</v>
      </c>
      <c r="E165" s="7" t="s">
        <v>375</v>
      </c>
      <c r="F165" s="8" t="s">
        <v>121</v>
      </c>
      <c r="G165" s="9">
        <v>5</v>
      </c>
      <c r="H165" s="10">
        <v>69.930000000000007</v>
      </c>
      <c r="I165" s="10">
        <v>87.41</v>
      </c>
      <c r="J165" s="10">
        <v>35.5</v>
      </c>
      <c r="K165" s="10">
        <v>8.1199999999999992</v>
      </c>
      <c r="L165" s="10">
        <f>437.05</f>
        <v>437.05</v>
      </c>
      <c r="M165" s="11">
        <v>6.6965098673122693E-4</v>
      </c>
    </row>
    <row r="166" spans="1:13" ht="24" customHeight="1" x14ac:dyDescent="0.2">
      <c r="A166" s="7" t="s">
        <v>376</v>
      </c>
      <c r="B166" s="9" t="s">
        <v>377</v>
      </c>
      <c r="C166" s="7" t="s">
        <v>118</v>
      </c>
      <c r="D166" s="7" t="s">
        <v>378</v>
      </c>
      <c r="E166" s="7" t="s">
        <v>375</v>
      </c>
      <c r="F166" s="8" t="s">
        <v>121</v>
      </c>
      <c r="G166" s="9">
        <v>5</v>
      </c>
      <c r="H166" s="10">
        <v>43.29</v>
      </c>
      <c r="I166" s="10">
        <v>54.11</v>
      </c>
      <c r="J166" s="10">
        <v>32.35</v>
      </c>
      <c r="K166" s="10">
        <v>11.96</v>
      </c>
      <c r="L166" s="10">
        <f>270.55</f>
        <v>270.55</v>
      </c>
      <c r="M166" s="11">
        <v>4.145385527059454E-4</v>
      </c>
    </row>
    <row r="167" spans="1:13" ht="24" customHeight="1" x14ac:dyDescent="0.2">
      <c r="A167" s="7" t="s">
        <v>379</v>
      </c>
      <c r="B167" s="9" t="s">
        <v>373</v>
      </c>
      <c r="C167" s="7" t="s">
        <v>118</v>
      </c>
      <c r="D167" s="7" t="s">
        <v>374</v>
      </c>
      <c r="E167" s="7" t="s">
        <v>375</v>
      </c>
      <c r="F167" s="8" t="s">
        <v>121</v>
      </c>
      <c r="G167" s="9">
        <v>501</v>
      </c>
      <c r="H167" s="10">
        <v>69.930000000000007</v>
      </c>
      <c r="I167" s="10">
        <v>87.41</v>
      </c>
      <c r="J167" s="10">
        <v>3557.1</v>
      </c>
      <c r="K167" s="10">
        <v>8.1199999999999992</v>
      </c>
      <c r="L167" s="10">
        <f>43792.41</f>
        <v>43792.41</v>
      </c>
      <c r="M167" s="11">
        <v>6.7099028870468938E-2</v>
      </c>
    </row>
    <row r="168" spans="1:13" ht="36" customHeight="1" x14ac:dyDescent="0.2">
      <c r="A168" s="7" t="s">
        <v>380</v>
      </c>
      <c r="B168" s="9" t="s">
        <v>354</v>
      </c>
      <c r="C168" s="7" t="s">
        <v>26</v>
      </c>
      <c r="D168" s="7" t="s">
        <v>355</v>
      </c>
      <c r="E168" s="7" t="s">
        <v>164</v>
      </c>
      <c r="F168" s="8" t="s">
        <v>105</v>
      </c>
      <c r="G168" s="9">
        <v>96</v>
      </c>
      <c r="H168" s="10">
        <v>23.37</v>
      </c>
      <c r="I168" s="10">
        <v>29.21</v>
      </c>
      <c r="J168" s="10">
        <v>936.96</v>
      </c>
      <c r="K168" s="10">
        <v>33.409999999999997</v>
      </c>
      <c r="L168" s="10">
        <f>2804.16</f>
        <v>2804.16</v>
      </c>
      <c r="M168" s="11">
        <v>4.2965530510290289E-3</v>
      </c>
    </row>
    <row r="169" spans="1:13" ht="48" customHeight="1" x14ac:dyDescent="0.2">
      <c r="A169" s="7" t="s">
        <v>381</v>
      </c>
      <c r="B169" s="9" t="s">
        <v>382</v>
      </c>
      <c r="C169" s="7" t="s">
        <v>45</v>
      </c>
      <c r="D169" s="7" t="s">
        <v>383</v>
      </c>
      <c r="E169" s="7" t="s">
        <v>164</v>
      </c>
      <c r="F169" s="8" t="s">
        <v>384</v>
      </c>
      <c r="G169" s="9">
        <v>12</v>
      </c>
      <c r="H169" s="10">
        <v>42.57</v>
      </c>
      <c r="I169" s="10">
        <v>53.21</v>
      </c>
      <c r="J169" s="10">
        <v>74.64</v>
      </c>
      <c r="K169" s="10">
        <v>11.69</v>
      </c>
      <c r="L169" s="10">
        <f>638.52</f>
        <v>638.52</v>
      </c>
      <c r="M169" s="11">
        <v>9.7834469293587244E-4</v>
      </c>
    </row>
    <row r="170" spans="1:13" ht="24" customHeight="1" x14ac:dyDescent="0.2">
      <c r="A170" s="7" t="s">
        <v>385</v>
      </c>
      <c r="B170" s="9" t="s">
        <v>386</v>
      </c>
      <c r="C170" s="7" t="s">
        <v>118</v>
      </c>
      <c r="D170" s="7" t="s">
        <v>387</v>
      </c>
      <c r="E170" s="7" t="s">
        <v>351</v>
      </c>
      <c r="F170" s="8" t="s">
        <v>121</v>
      </c>
      <c r="G170" s="9">
        <v>4</v>
      </c>
      <c r="H170" s="10">
        <v>356.48</v>
      </c>
      <c r="I170" s="10">
        <v>445.6</v>
      </c>
      <c r="J170" s="10">
        <v>171.2</v>
      </c>
      <c r="K170" s="10">
        <v>9.61</v>
      </c>
      <c r="L170" s="10">
        <f>1782.4</f>
        <v>1782.4</v>
      </c>
      <c r="M170" s="11">
        <v>2.7310054198598304E-3</v>
      </c>
    </row>
    <row r="171" spans="1:13" ht="24" customHeight="1" x14ac:dyDescent="0.2">
      <c r="A171" s="7" t="s">
        <v>388</v>
      </c>
      <c r="B171" s="9" t="s">
        <v>389</v>
      </c>
      <c r="C171" s="7" t="s">
        <v>118</v>
      </c>
      <c r="D171" s="7" t="s">
        <v>390</v>
      </c>
      <c r="E171" s="7" t="s">
        <v>391</v>
      </c>
      <c r="F171" s="8" t="s">
        <v>121</v>
      </c>
      <c r="G171" s="9">
        <v>4</v>
      </c>
      <c r="H171" s="10">
        <v>21.09</v>
      </c>
      <c r="I171" s="10">
        <v>26.36</v>
      </c>
      <c r="J171" s="10">
        <v>15.2</v>
      </c>
      <c r="K171" s="10">
        <v>14.42</v>
      </c>
      <c r="L171" s="10">
        <f>105.44</f>
        <v>105.44</v>
      </c>
      <c r="M171" s="11">
        <v>1.6155588614790199E-4</v>
      </c>
    </row>
    <row r="172" spans="1:13" ht="24" customHeight="1" x14ac:dyDescent="0.2">
      <c r="A172" s="7" t="s">
        <v>392</v>
      </c>
      <c r="B172" s="9" t="s">
        <v>393</v>
      </c>
      <c r="C172" s="7" t="s">
        <v>118</v>
      </c>
      <c r="D172" s="7" t="s">
        <v>394</v>
      </c>
      <c r="E172" s="7" t="s">
        <v>395</v>
      </c>
      <c r="F172" s="8" t="s">
        <v>112</v>
      </c>
      <c r="G172" s="9">
        <v>4</v>
      </c>
      <c r="H172" s="10">
        <v>21.15</v>
      </c>
      <c r="I172" s="10">
        <v>26.43</v>
      </c>
      <c r="J172" s="10">
        <v>0</v>
      </c>
      <c r="K172" s="10">
        <v>0</v>
      </c>
      <c r="L172" s="10">
        <f>105.72</f>
        <v>105.72</v>
      </c>
      <c r="M172" s="11">
        <v>1.6198490405497154E-4</v>
      </c>
    </row>
    <row r="173" spans="1:13" ht="24" customHeight="1" x14ac:dyDescent="0.2">
      <c r="A173" s="7" t="s">
        <v>396</v>
      </c>
      <c r="B173" s="9" t="s">
        <v>397</v>
      </c>
      <c r="C173" s="7" t="s">
        <v>118</v>
      </c>
      <c r="D173" s="7" t="s">
        <v>398</v>
      </c>
      <c r="E173" s="7" t="s">
        <v>351</v>
      </c>
      <c r="F173" s="8" t="s">
        <v>121</v>
      </c>
      <c r="G173" s="9">
        <v>4</v>
      </c>
      <c r="H173" s="10">
        <v>594.91</v>
      </c>
      <c r="I173" s="10">
        <v>743.63</v>
      </c>
      <c r="J173" s="10">
        <v>228.28</v>
      </c>
      <c r="K173" s="10">
        <v>7.67</v>
      </c>
      <c r="L173" s="10">
        <f>2974.52</f>
        <v>2974.52</v>
      </c>
      <c r="M173" s="11">
        <v>4.5575798033446269E-3</v>
      </c>
    </row>
    <row r="174" spans="1:13" ht="24" customHeight="1" x14ac:dyDescent="0.2">
      <c r="A174" s="3" t="s">
        <v>399</v>
      </c>
      <c r="B174" s="3"/>
      <c r="C174" s="3"/>
      <c r="D174" s="3" t="s">
        <v>400</v>
      </c>
      <c r="E174" s="3"/>
      <c r="F174" s="3"/>
      <c r="G174" s="4"/>
      <c r="H174" s="3"/>
      <c r="I174" s="3"/>
      <c r="J174" s="3"/>
      <c r="K174" s="3"/>
      <c r="L174" s="5">
        <v>5859.93</v>
      </c>
      <c r="M174" s="6">
        <v>8.9786246577643718E-3</v>
      </c>
    </row>
    <row r="175" spans="1:13" ht="24" customHeight="1" x14ac:dyDescent="0.2">
      <c r="A175" s="3" t="s">
        <v>401</v>
      </c>
      <c r="B175" s="3"/>
      <c r="C175" s="3"/>
      <c r="D175" s="3" t="s">
        <v>402</v>
      </c>
      <c r="E175" s="3"/>
      <c r="F175" s="3"/>
      <c r="G175" s="4"/>
      <c r="H175" s="3"/>
      <c r="I175" s="3"/>
      <c r="J175" s="3"/>
      <c r="K175" s="3"/>
      <c r="L175" s="5">
        <v>111.54</v>
      </c>
      <c r="M175" s="6">
        <v>1.7090234769477416E-4</v>
      </c>
    </row>
    <row r="176" spans="1:13" ht="60" customHeight="1" x14ac:dyDescent="0.2">
      <c r="A176" s="7" t="s">
        <v>403</v>
      </c>
      <c r="B176" s="9" t="s">
        <v>404</v>
      </c>
      <c r="C176" s="7" t="s">
        <v>26</v>
      </c>
      <c r="D176" s="7" t="s">
        <v>405</v>
      </c>
      <c r="E176" s="7" t="s">
        <v>406</v>
      </c>
      <c r="F176" s="8" t="s">
        <v>105</v>
      </c>
      <c r="G176" s="9">
        <v>3</v>
      </c>
      <c r="H176" s="10">
        <v>29.75</v>
      </c>
      <c r="I176" s="10">
        <v>37.18</v>
      </c>
      <c r="J176" s="10">
        <v>61.89</v>
      </c>
      <c r="K176" s="10">
        <v>55.49</v>
      </c>
      <c r="L176" s="10">
        <f>111.54</f>
        <v>111.54</v>
      </c>
      <c r="M176" s="11">
        <v>1.7090234769477416E-4</v>
      </c>
    </row>
    <row r="177" spans="1:13" ht="24" customHeight="1" x14ac:dyDescent="0.2">
      <c r="A177" s="3" t="s">
        <v>407</v>
      </c>
      <c r="B177" s="3"/>
      <c r="C177" s="3"/>
      <c r="D177" s="3" t="s">
        <v>408</v>
      </c>
      <c r="E177" s="3"/>
      <c r="F177" s="3"/>
      <c r="G177" s="4"/>
      <c r="H177" s="3"/>
      <c r="I177" s="3"/>
      <c r="J177" s="3"/>
      <c r="K177" s="3"/>
      <c r="L177" s="5">
        <v>157.51</v>
      </c>
      <c r="M177" s="6">
        <v>2.4133789479472727E-4</v>
      </c>
    </row>
    <row r="178" spans="1:13" ht="24" customHeight="1" x14ac:dyDescent="0.2">
      <c r="A178" s="7" t="s">
        <v>409</v>
      </c>
      <c r="B178" s="9" t="s">
        <v>410</v>
      </c>
      <c r="C178" s="7" t="s">
        <v>118</v>
      </c>
      <c r="D178" s="7" t="s">
        <v>411</v>
      </c>
      <c r="E178" s="7" t="s">
        <v>412</v>
      </c>
      <c r="F178" s="8" t="s">
        <v>121</v>
      </c>
      <c r="G178" s="9">
        <v>1</v>
      </c>
      <c r="H178" s="10">
        <v>46.52</v>
      </c>
      <c r="I178" s="10">
        <v>58.15</v>
      </c>
      <c r="J178" s="10">
        <v>15.33</v>
      </c>
      <c r="K178" s="10">
        <v>26.36</v>
      </c>
      <c r="L178" s="10">
        <f>58.15</f>
        <v>58.15</v>
      </c>
      <c r="M178" s="11">
        <v>8.9097826057478189E-5</v>
      </c>
    </row>
    <row r="179" spans="1:13" ht="60" customHeight="1" x14ac:dyDescent="0.2">
      <c r="A179" s="7" t="s">
        <v>413</v>
      </c>
      <c r="B179" s="9" t="s">
        <v>414</v>
      </c>
      <c r="C179" s="7" t="s">
        <v>26</v>
      </c>
      <c r="D179" s="7" t="s">
        <v>415</v>
      </c>
      <c r="E179" s="7" t="s">
        <v>406</v>
      </c>
      <c r="F179" s="8" t="s">
        <v>105</v>
      </c>
      <c r="G179" s="9">
        <v>2</v>
      </c>
      <c r="H179" s="10">
        <v>39.75</v>
      </c>
      <c r="I179" s="10">
        <v>49.68</v>
      </c>
      <c r="J179" s="10">
        <v>53.54</v>
      </c>
      <c r="K179" s="10">
        <v>53.88</v>
      </c>
      <c r="L179" s="10">
        <f>99.36</f>
        <v>99.36</v>
      </c>
      <c r="M179" s="11">
        <v>1.5224006873724907E-4</v>
      </c>
    </row>
    <row r="180" spans="1:13" ht="24" customHeight="1" x14ac:dyDescent="0.2">
      <c r="A180" s="3" t="s">
        <v>416</v>
      </c>
      <c r="B180" s="3"/>
      <c r="C180" s="3"/>
      <c r="D180" s="3" t="s">
        <v>417</v>
      </c>
      <c r="E180" s="3"/>
      <c r="F180" s="3"/>
      <c r="G180" s="4"/>
      <c r="H180" s="3"/>
      <c r="I180" s="3"/>
      <c r="J180" s="3"/>
      <c r="K180" s="3"/>
      <c r="L180" s="5">
        <v>5590.88</v>
      </c>
      <c r="M180" s="6">
        <v>8.5663844152748699E-3</v>
      </c>
    </row>
    <row r="181" spans="1:13" ht="72" customHeight="1" x14ac:dyDescent="0.2">
      <c r="A181" s="7" t="s">
        <v>418</v>
      </c>
      <c r="B181" s="9" t="s">
        <v>419</v>
      </c>
      <c r="C181" s="7" t="s">
        <v>45</v>
      </c>
      <c r="D181" s="7" t="s">
        <v>420</v>
      </c>
      <c r="E181" s="7" t="s">
        <v>406</v>
      </c>
      <c r="F181" s="8" t="s">
        <v>112</v>
      </c>
      <c r="G181" s="9">
        <v>1</v>
      </c>
      <c r="H181" s="10">
        <v>1116.32</v>
      </c>
      <c r="I181" s="10">
        <v>1395.4</v>
      </c>
      <c r="J181" s="10">
        <v>94.12</v>
      </c>
      <c r="K181" s="10">
        <v>6.75</v>
      </c>
      <c r="L181" s="10">
        <f>1395.4</f>
        <v>1395.4</v>
      </c>
      <c r="M181" s="11">
        <v>2.1380413840172844E-3</v>
      </c>
    </row>
    <row r="182" spans="1:13" ht="24" customHeight="1" x14ac:dyDescent="0.2">
      <c r="A182" s="7" t="s">
        <v>421</v>
      </c>
      <c r="B182" s="9" t="s">
        <v>422</v>
      </c>
      <c r="C182" s="7" t="s">
        <v>423</v>
      </c>
      <c r="D182" s="7" t="s">
        <v>424</v>
      </c>
      <c r="E182" s="7" t="s">
        <v>425</v>
      </c>
      <c r="F182" s="8" t="s">
        <v>426</v>
      </c>
      <c r="G182" s="9">
        <v>1</v>
      </c>
      <c r="H182" s="10">
        <v>3164.09</v>
      </c>
      <c r="I182" s="10">
        <v>3955.11</v>
      </c>
      <c r="J182" s="10">
        <v>570.12</v>
      </c>
      <c r="K182" s="10">
        <v>14.41</v>
      </c>
      <c r="L182" s="10">
        <f>3955.11</f>
        <v>3955.11</v>
      </c>
      <c r="M182" s="11">
        <v>6.0600464801064931E-3</v>
      </c>
    </row>
    <row r="183" spans="1:13" ht="36" customHeight="1" x14ac:dyDescent="0.2">
      <c r="A183" s="7" t="s">
        <v>427</v>
      </c>
      <c r="B183" s="9" t="s">
        <v>428</v>
      </c>
      <c r="C183" s="7" t="s">
        <v>26</v>
      </c>
      <c r="D183" s="7" t="s">
        <v>429</v>
      </c>
      <c r="E183" s="7" t="s">
        <v>406</v>
      </c>
      <c r="F183" s="8" t="s">
        <v>112</v>
      </c>
      <c r="G183" s="9">
        <v>1</v>
      </c>
      <c r="H183" s="10">
        <v>104.73</v>
      </c>
      <c r="I183" s="10">
        <v>130.91</v>
      </c>
      <c r="J183" s="10">
        <v>2.0699999999999998</v>
      </c>
      <c r="K183" s="10">
        <v>1.58</v>
      </c>
      <c r="L183" s="10">
        <f>130.91</f>
        <v>130.91</v>
      </c>
      <c r="M183" s="11">
        <v>2.0058119362312073E-4</v>
      </c>
    </row>
    <row r="184" spans="1:13" ht="36" customHeight="1" x14ac:dyDescent="0.2">
      <c r="A184" s="7" t="s">
        <v>430</v>
      </c>
      <c r="B184" s="9" t="s">
        <v>431</v>
      </c>
      <c r="C184" s="7" t="s">
        <v>26</v>
      </c>
      <c r="D184" s="7" t="s">
        <v>432</v>
      </c>
      <c r="E184" s="7" t="s">
        <v>406</v>
      </c>
      <c r="F184" s="8" t="s">
        <v>112</v>
      </c>
      <c r="G184" s="9">
        <v>1</v>
      </c>
      <c r="H184" s="10">
        <v>87.57</v>
      </c>
      <c r="I184" s="10">
        <v>109.46</v>
      </c>
      <c r="J184" s="10">
        <v>8.07</v>
      </c>
      <c r="K184" s="10">
        <v>7.37</v>
      </c>
      <c r="L184" s="10">
        <f>109.46</f>
        <v>109.46</v>
      </c>
      <c r="M184" s="11">
        <v>1.6771535752797186E-4</v>
      </c>
    </row>
    <row r="185" spans="1:13" ht="24" customHeight="1" x14ac:dyDescent="0.2">
      <c r="A185" s="3" t="s">
        <v>433</v>
      </c>
      <c r="B185" s="3"/>
      <c r="C185" s="3"/>
      <c r="D185" s="3" t="s">
        <v>434</v>
      </c>
      <c r="E185" s="3"/>
      <c r="F185" s="3"/>
      <c r="G185" s="4"/>
      <c r="H185" s="3"/>
      <c r="I185" s="3"/>
      <c r="J185" s="3"/>
      <c r="K185" s="3"/>
      <c r="L185" s="5">
        <v>27030.400000000001</v>
      </c>
      <c r="M185" s="6">
        <v>4.141616298304486E-2</v>
      </c>
    </row>
    <row r="186" spans="1:13" ht="24" customHeight="1" x14ac:dyDescent="0.2">
      <c r="A186" s="7" t="s">
        <v>435</v>
      </c>
      <c r="B186" s="9" t="s">
        <v>436</v>
      </c>
      <c r="C186" s="7" t="s">
        <v>45</v>
      </c>
      <c r="D186" s="7" t="s">
        <v>437</v>
      </c>
      <c r="E186" s="7" t="s">
        <v>438</v>
      </c>
      <c r="F186" s="8" t="s">
        <v>86</v>
      </c>
      <c r="G186" s="9">
        <v>69.84</v>
      </c>
      <c r="H186" s="10">
        <v>14.99</v>
      </c>
      <c r="I186" s="10">
        <v>18.73</v>
      </c>
      <c r="J186" s="10">
        <v>1062.26</v>
      </c>
      <c r="K186" s="10">
        <v>81.209999999999994</v>
      </c>
      <c r="L186" s="10">
        <f>1308.1</f>
        <v>1308.0999999999999</v>
      </c>
      <c r="M186" s="11">
        <v>2.0042797294202446E-3</v>
      </c>
    </row>
    <row r="187" spans="1:13" ht="24" customHeight="1" x14ac:dyDescent="0.2">
      <c r="A187" s="7" t="s">
        <v>439</v>
      </c>
      <c r="B187" s="9" t="s">
        <v>440</v>
      </c>
      <c r="C187" s="7" t="s">
        <v>26</v>
      </c>
      <c r="D187" s="7" t="s">
        <v>441</v>
      </c>
      <c r="E187" s="7" t="s">
        <v>442</v>
      </c>
      <c r="F187" s="8" t="s">
        <v>38</v>
      </c>
      <c r="G187" s="9">
        <v>105</v>
      </c>
      <c r="H187" s="10">
        <v>32.61</v>
      </c>
      <c r="I187" s="10">
        <v>40.76</v>
      </c>
      <c r="J187" s="10">
        <v>1279.95</v>
      </c>
      <c r="K187" s="10">
        <v>29.91</v>
      </c>
      <c r="L187" s="10">
        <f>4279.8</f>
        <v>4279.8</v>
      </c>
      <c r="M187" s="11">
        <v>6.5575387095579566E-3</v>
      </c>
    </row>
    <row r="188" spans="1:13" ht="36" customHeight="1" x14ac:dyDescent="0.2">
      <c r="A188" s="7" t="s">
        <v>443</v>
      </c>
      <c r="B188" s="9" t="s">
        <v>444</v>
      </c>
      <c r="C188" s="7" t="s">
        <v>118</v>
      </c>
      <c r="D188" s="7" t="s">
        <v>445</v>
      </c>
      <c r="E188" s="7" t="s">
        <v>446</v>
      </c>
      <c r="F188" s="8" t="s">
        <v>38</v>
      </c>
      <c r="G188" s="9">
        <v>225</v>
      </c>
      <c r="H188" s="10">
        <v>76.239999999999995</v>
      </c>
      <c r="I188" s="10">
        <v>95.3</v>
      </c>
      <c r="J188" s="10">
        <v>3750.75</v>
      </c>
      <c r="K188" s="10">
        <v>17.489999999999998</v>
      </c>
      <c r="L188" s="10">
        <f>21442.5</f>
        <v>21442.5</v>
      </c>
      <c r="M188" s="11">
        <v>3.285434454406666E-2</v>
      </c>
    </row>
    <row r="189" spans="1:13" ht="24" customHeight="1" x14ac:dyDescent="0.2">
      <c r="A189" s="3" t="s">
        <v>447</v>
      </c>
      <c r="B189" s="3"/>
      <c r="C189" s="3"/>
      <c r="D189" s="3" t="s">
        <v>448</v>
      </c>
      <c r="E189" s="3"/>
      <c r="F189" s="3"/>
      <c r="G189" s="4"/>
      <c r="H189" s="3"/>
      <c r="I189" s="3"/>
      <c r="J189" s="3"/>
      <c r="K189" s="3"/>
      <c r="L189" s="5">
        <v>242193.91</v>
      </c>
      <c r="M189" s="6">
        <v>0.37109115847567548</v>
      </c>
    </row>
    <row r="190" spans="1:13" ht="24" customHeight="1" x14ac:dyDescent="0.2">
      <c r="A190" s="3" t="s">
        <v>449</v>
      </c>
      <c r="B190" s="3"/>
      <c r="C190" s="3"/>
      <c r="D190" s="3" t="s">
        <v>450</v>
      </c>
      <c r="E190" s="3"/>
      <c r="F190" s="3"/>
      <c r="G190" s="4"/>
      <c r="H190" s="3"/>
      <c r="I190" s="3"/>
      <c r="J190" s="3"/>
      <c r="K190" s="3"/>
      <c r="L190" s="5">
        <v>241412.31</v>
      </c>
      <c r="M190" s="6">
        <v>0.36989358563222707</v>
      </c>
    </row>
    <row r="191" spans="1:13" ht="24" customHeight="1" x14ac:dyDescent="0.2">
      <c r="A191" s="3" t="s">
        <v>451</v>
      </c>
      <c r="B191" s="3"/>
      <c r="C191" s="3"/>
      <c r="D191" s="3" t="s">
        <v>452</v>
      </c>
      <c r="E191" s="3"/>
      <c r="F191" s="3"/>
      <c r="G191" s="4"/>
      <c r="H191" s="3"/>
      <c r="I191" s="3"/>
      <c r="J191" s="3"/>
      <c r="K191" s="3"/>
      <c r="L191" s="5">
        <v>8790.09</v>
      </c>
      <c r="M191" s="6">
        <v>1.3468235766974694E-2</v>
      </c>
    </row>
    <row r="192" spans="1:13" ht="48" customHeight="1" x14ac:dyDescent="0.2">
      <c r="A192" s="7" t="s">
        <v>453</v>
      </c>
      <c r="B192" s="9" t="s">
        <v>454</v>
      </c>
      <c r="C192" s="7" t="s">
        <v>26</v>
      </c>
      <c r="D192" s="7" t="s">
        <v>455</v>
      </c>
      <c r="E192" s="7" t="s">
        <v>438</v>
      </c>
      <c r="F192" s="8" t="s">
        <v>38</v>
      </c>
      <c r="G192" s="9">
        <v>149.71</v>
      </c>
      <c r="H192" s="10">
        <v>2.93</v>
      </c>
      <c r="I192" s="10">
        <v>3.66</v>
      </c>
      <c r="J192" s="10">
        <v>239.53</v>
      </c>
      <c r="K192" s="10">
        <v>43.72</v>
      </c>
      <c r="L192" s="10">
        <f>547.93</f>
        <v>547.92999999999995</v>
      </c>
      <c r="M192" s="11">
        <v>8.3954207793076577E-4</v>
      </c>
    </row>
    <row r="193" spans="1:13" ht="60" customHeight="1" x14ac:dyDescent="0.2">
      <c r="A193" s="7" t="s">
        <v>456</v>
      </c>
      <c r="B193" s="9" t="s">
        <v>457</v>
      </c>
      <c r="C193" s="7" t="s">
        <v>26</v>
      </c>
      <c r="D193" s="7" t="s">
        <v>458</v>
      </c>
      <c r="E193" s="7" t="s">
        <v>438</v>
      </c>
      <c r="F193" s="8" t="s">
        <v>38</v>
      </c>
      <c r="G193" s="9">
        <v>149.71</v>
      </c>
      <c r="H193" s="10">
        <v>25.53</v>
      </c>
      <c r="I193" s="10">
        <v>31.91</v>
      </c>
      <c r="J193" s="10">
        <v>2085.46</v>
      </c>
      <c r="K193" s="10">
        <v>43.65</v>
      </c>
      <c r="L193" s="10">
        <f>4777.24</f>
        <v>4777.24</v>
      </c>
      <c r="M193" s="11">
        <v>7.3197196656032181E-3</v>
      </c>
    </row>
    <row r="194" spans="1:13" ht="24" customHeight="1" x14ac:dyDescent="0.2">
      <c r="A194" s="7" t="s">
        <v>459</v>
      </c>
      <c r="B194" s="9" t="s">
        <v>460</v>
      </c>
      <c r="C194" s="7" t="s">
        <v>461</v>
      </c>
      <c r="D194" s="7" t="s">
        <v>462</v>
      </c>
      <c r="E194" s="7" t="s">
        <v>463</v>
      </c>
      <c r="F194" s="8" t="s">
        <v>38</v>
      </c>
      <c r="G194" s="9">
        <v>141.31</v>
      </c>
      <c r="H194" s="10">
        <v>19.62</v>
      </c>
      <c r="I194" s="10">
        <v>24.52</v>
      </c>
      <c r="J194" s="10">
        <v>2807.82</v>
      </c>
      <c r="K194" s="10">
        <v>81.040000000000006</v>
      </c>
      <c r="L194" s="10">
        <f>3464.92</f>
        <v>3464.92</v>
      </c>
      <c r="M194" s="11">
        <v>5.3089740234407113E-3</v>
      </c>
    </row>
    <row r="195" spans="1:13" ht="24" customHeight="1" x14ac:dyDescent="0.2">
      <c r="A195" s="3" t="s">
        <v>464</v>
      </c>
      <c r="B195" s="3"/>
      <c r="C195" s="3"/>
      <c r="D195" s="3" t="s">
        <v>465</v>
      </c>
      <c r="E195" s="3"/>
      <c r="F195" s="3"/>
      <c r="G195" s="4"/>
      <c r="H195" s="3"/>
      <c r="I195" s="3"/>
      <c r="J195" s="3"/>
      <c r="K195" s="3"/>
      <c r="L195" s="5">
        <v>44732.23</v>
      </c>
      <c r="M195" s="6">
        <v>6.8539027475547853E-2</v>
      </c>
    </row>
    <row r="196" spans="1:13" ht="36" customHeight="1" x14ac:dyDescent="0.2">
      <c r="A196" s="7" t="s">
        <v>466</v>
      </c>
      <c r="B196" s="9" t="s">
        <v>467</v>
      </c>
      <c r="C196" s="7" t="s">
        <v>45</v>
      </c>
      <c r="D196" s="7" t="s">
        <v>468</v>
      </c>
      <c r="E196" s="7" t="s">
        <v>438</v>
      </c>
      <c r="F196" s="8" t="s">
        <v>38</v>
      </c>
      <c r="G196" s="9">
        <v>67.22</v>
      </c>
      <c r="H196" s="10">
        <v>64.77</v>
      </c>
      <c r="I196" s="10">
        <v>80.959999999999994</v>
      </c>
      <c r="J196" s="10">
        <v>984.77</v>
      </c>
      <c r="K196" s="10">
        <v>18.100000000000001</v>
      </c>
      <c r="L196" s="10">
        <f>5442.13</f>
        <v>5442.13</v>
      </c>
      <c r="M196" s="11">
        <v>8.3384686521441754E-3</v>
      </c>
    </row>
    <row r="197" spans="1:13" ht="48" customHeight="1" x14ac:dyDescent="0.2">
      <c r="A197" s="7" t="s">
        <v>469</v>
      </c>
      <c r="B197" s="9" t="s">
        <v>470</v>
      </c>
      <c r="C197" s="7" t="s">
        <v>45</v>
      </c>
      <c r="D197" s="7" t="s">
        <v>471</v>
      </c>
      <c r="E197" s="7" t="s">
        <v>97</v>
      </c>
      <c r="F197" s="8" t="s">
        <v>38</v>
      </c>
      <c r="G197" s="9">
        <v>215.11</v>
      </c>
      <c r="H197" s="10">
        <v>122.34</v>
      </c>
      <c r="I197" s="10">
        <v>152.91999999999999</v>
      </c>
      <c r="J197" s="10">
        <v>2822.24</v>
      </c>
      <c r="K197" s="10">
        <v>8.58</v>
      </c>
      <c r="L197" s="10">
        <f>32894.62</f>
        <v>32894.620000000003</v>
      </c>
      <c r="M197" s="11">
        <v>5.0401360808028262E-2</v>
      </c>
    </row>
    <row r="198" spans="1:13" ht="24" customHeight="1" x14ac:dyDescent="0.2">
      <c r="A198" s="7" t="s">
        <v>472</v>
      </c>
      <c r="B198" s="9" t="s">
        <v>473</v>
      </c>
      <c r="C198" s="7" t="s">
        <v>45</v>
      </c>
      <c r="D198" s="7" t="s">
        <v>474</v>
      </c>
      <c r="E198" s="7" t="s">
        <v>438</v>
      </c>
      <c r="F198" s="8" t="s">
        <v>38</v>
      </c>
      <c r="G198" s="9">
        <v>35.14</v>
      </c>
      <c r="H198" s="10">
        <v>145.6</v>
      </c>
      <c r="I198" s="10">
        <v>182</v>
      </c>
      <c r="J198" s="10">
        <v>539.39</v>
      </c>
      <c r="K198" s="10">
        <v>8.43</v>
      </c>
      <c r="L198" s="10">
        <f>6395.48</f>
        <v>6395.48</v>
      </c>
      <c r="M198" s="11">
        <v>9.79919801537542E-3</v>
      </c>
    </row>
    <row r="199" spans="1:13" ht="24" customHeight="1" x14ac:dyDescent="0.2">
      <c r="A199" s="3" t="s">
        <v>475</v>
      </c>
      <c r="B199" s="3"/>
      <c r="C199" s="3"/>
      <c r="D199" s="3" t="s">
        <v>476</v>
      </c>
      <c r="E199" s="3"/>
      <c r="F199" s="3"/>
      <c r="G199" s="4"/>
      <c r="H199" s="3"/>
      <c r="I199" s="3"/>
      <c r="J199" s="3"/>
      <c r="K199" s="3"/>
      <c r="L199" s="5">
        <v>186088.6</v>
      </c>
      <c r="M199" s="6">
        <v>0.28512622036250451</v>
      </c>
    </row>
    <row r="200" spans="1:13" ht="36" customHeight="1" x14ac:dyDescent="0.2">
      <c r="A200" s="7" t="s">
        <v>477</v>
      </c>
      <c r="B200" s="9" t="s">
        <v>478</v>
      </c>
      <c r="C200" s="7" t="s">
        <v>26</v>
      </c>
      <c r="D200" s="7" t="s">
        <v>479</v>
      </c>
      <c r="E200" s="7" t="s">
        <v>480</v>
      </c>
      <c r="F200" s="8" t="s">
        <v>38</v>
      </c>
      <c r="G200" s="9">
        <v>307.17</v>
      </c>
      <c r="H200" s="10">
        <v>83.35</v>
      </c>
      <c r="I200" s="10">
        <v>104.18</v>
      </c>
      <c r="J200" s="10">
        <v>5642.71</v>
      </c>
      <c r="K200" s="10">
        <v>17.63</v>
      </c>
      <c r="L200" s="10">
        <f>32000.97</f>
        <v>32000.97</v>
      </c>
      <c r="M200" s="11">
        <v>4.9032104191411491E-2</v>
      </c>
    </row>
    <row r="201" spans="1:13" ht="24" customHeight="1" x14ac:dyDescent="0.2">
      <c r="A201" s="7" t="s">
        <v>481</v>
      </c>
      <c r="B201" s="9" t="s">
        <v>482</v>
      </c>
      <c r="C201" s="7" t="s">
        <v>26</v>
      </c>
      <c r="D201" s="7" t="s">
        <v>483</v>
      </c>
      <c r="E201" s="7" t="s">
        <v>480</v>
      </c>
      <c r="F201" s="8" t="s">
        <v>38</v>
      </c>
      <c r="G201" s="9">
        <v>150.69999999999999</v>
      </c>
      <c r="H201" s="10">
        <v>134.15</v>
      </c>
      <c r="I201" s="10">
        <v>167.68</v>
      </c>
      <c r="J201" s="10">
        <v>943.38</v>
      </c>
      <c r="K201" s="10">
        <v>3.73</v>
      </c>
      <c r="L201" s="10">
        <f>25269.37</f>
        <v>25269.37</v>
      </c>
      <c r="M201" s="11">
        <v>3.8717900822735303E-2</v>
      </c>
    </row>
    <row r="202" spans="1:13" ht="36" customHeight="1" x14ac:dyDescent="0.2">
      <c r="A202" s="7" t="s">
        <v>484</v>
      </c>
      <c r="B202" s="9" t="s">
        <v>485</v>
      </c>
      <c r="C202" s="7" t="s">
        <v>45</v>
      </c>
      <c r="D202" s="7" t="s">
        <v>486</v>
      </c>
      <c r="E202" s="7" t="s">
        <v>480</v>
      </c>
      <c r="F202" s="8" t="s">
        <v>38</v>
      </c>
      <c r="G202" s="9">
        <v>296.73</v>
      </c>
      <c r="H202" s="10">
        <v>279.08</v>
      </c>
      <c r="I202" s="10">
        <v>348.85</v>
      </c>
      <c r="J202" s="10">
        <v>18237.02</v>
      </c>
      <c r="K202" s="10">
        <v>17.62</v>
      </c>
      <c r="L202" s="10">
        <f>103514.26</f>
        <v>103514.26</v>
      </c>
      <c r="M202" s="11">
        <v>0.15860525420375879</v>
      </c>
    </row>
    <row r="203" spans="1:13" ht="24" customHeight="1" x14ac:dyDescent="0.2">
      <c r="A203" s="7" t="s">
        <v>487</v>
      </c>
      <c r="B203" s="9" t="s">
        <v>488</v>
      </c>
      <c r="C203" s="7" t="s">
        <v>45</v>
      </c>
      <c r="D203" s="7" t="s">
        <v>489</v>
      </c>
      <c r="E203" s="7" t="s">
        <v>480</v>
      </c>
      <c r="F203" s="8" t="s">
        <v>38</v>
      </c>
      <c r="G203" s="9">
        <v>89.78</v>
      </c>
      <c r="H203" s="10">
        <v>92.09</v>
      </c>
      <c r="I203" s="10">
        <v>115.11</v>
      </c>
      <c r="J203" s="10">
        <v>2438.42</v>
      </c>
      <c r="K203" s="10">
        <v>23.59</v>
      </c>
      <c r="L203" s="10">
        <f>10334.57</f>
        <v>10334.57</v>
      </c>
      <c r="M203" s="11">
        <v>1.5834698542370292E-2</v>
      </c>
    </row>
    <row r="204" spans="1:13" ht="24" customHeight="1" x14ac:dyDescent="0.2">
      <c r="A204" s="7" t="s">
        <v>490</v>
      </c>
      <c r="B204" s="9" t="s">
        <v>491</v>
      </c>
      <c r="C204" s="7" t="s">
        <v>26</v>
      </c>
      <c r="D204" s="7" t="s">
        <v>492</v>
      </c>
      <c r="E204" s="7" t="s">
        <v>480</v>
      </c>
      <c r="F204" s="8" t="s">
        <v>38</v>
      </c>
      <c r="G204" s="9">
        <v>67.22</v>
      </c>
      <c r="H204" s="10">
        <v>125.11</v>
      </c>
      <c r="I204" s="10">
        <v>156.38</v>
      </c>
      <c r="J204" s="10">
        <v>2206.16</v>
      </c>
      <c r="K204" s="10">
        <v>20.99</v>
      </c>
      <c r="L204" s="10">
        <f>10511.86</f>
        <v>10511.86</v>
      </c>
      <c r="M204" s="11">
        <v>1.6106343487885859E-2</v>
      </c>
    </row>
    <row r="205" spans="1:13" ht="24" customHeight="1" x14ac:dyDescent="0.2">
      <c r="A205" s="7" t="s">
        <v>493</v>
      </c>
      <c r="B205" s="9" t="s">
        <v>494</v>
      </c>
      <c r="C205" s="7" t="s">
        <v>495</v>
      </c>
      <c r="D205" s="7" t="s">
        <v>496</v>
      </c>
      <c r="E205" s="7" t="s">
        <v>425</v>
      </c>
      <c r="F205" s="8" t="s">
        <v>38</v>
      </c>
      <c r="G205" s="9">
        <v>67.22</v>
      </c>
      <c r="H205" s="10">
        <v>30</v>
      </c>
      <c r="I205" s="10">
        <v>37.5</v>
      </c>
      <c r="J205" s="10">
        <v>0</v>
      </c>
      <c r="K205" s="10">
        <v>0</v>
      </c>
      <c r="L205" s="10">
        <f>2520.75</f>
        <v>2520.75</v>
      </c>
      <c r="M205" s="11">
        <v>3.8623103187341041E-3</v>
      </c>
    </row>
    <row r="206" spans="1:13" ht="36" customHeight="1" x14ac:dyDescent="0.2">
      <c r="A206" s="7" t="s">
        <v>497</v>
      </c>
      <c r="B206" s="9" t="s">
        <v>498</v>
      </c>
      <c r="C206" s="7" t="s">
        <v>45</v>
      </c>
      <c r="D206" s="7" t="s">
        <v>499</v>
      </c>
      <c r="E206" s="7" t="s">
        <v>145</v>
      </c>
      <c r="F206" s="8" t="s">
        <v>500</v>
      </c>
      <c r="G206" s="9">
        <v>190.91</v>
      </c>
      <c r="H206" s="10">
        <v>5.43</v>
      </c>
      <c r="I206" s="10">
        <v>6.78</v>
      </c>
      <c r="J206" s="10">
        <v>68.72</v>
      </c>
      <c r="K206" s="10">
        <v>5.31</v>
      </c>
      <c r="L206" s="10">
        <f>1294.36</f>
        <v>1294.3599999999999</v>
      </c>
      <c r="M206" s="11">
        <v>1.9832272078376179E-3</v>
      </c>
    </row>
    <row r="207" spans="1:13" ht="24" customHeight="1" x14ac:dyDescent="0.2">
      <c r="A207" s="7" t="s">
        <v>501</v>
      </c>
      <c r="B207" s="9" t="s">
        <v>502</v>
      </c>
      <c r="C207" s="7" t="s">
        <v>118</v>
      </c>
      <c r="D207" s="7" t="s">
        <v>503</v>
      </c>
      <c r="E207" s="7" t="s">
        <v>504</v>
      </c>
      <c r="F207" s="8" t="s">
        <v>38</v>
      </c>
      <c r="G207" s="9">
        <v>3.59</v>
      </c>
      <c r="H207" s="10">
        <v>143.16999999999999</v>
      </c>
      <c r="I207" s="10">
        <v>178.96</v>
      </c>
      <c r="J207" s="10">
        <v>218.48</v>
      </c>
      <c r="K207" s="10">
        <v>34.01</v>
      </c>
      <c r="L207" s="10">
        <f>642.46</f>
        <v>642.46</v>
      </c>
      <c r="M207" s="11">
        <v>9.8438158777106521E-4</v>
      </c>
    </row>
    <row r="208" spans="1:13" ht="24" customHeight="1" x14ac:dyDescent="0.2">
      <c r="A208" s="3" t="s">
        <v>505</v>
      </c>
      <c r="B208" s="3"/>
      <c r="C208" s="3"/>
      <c r="D208" s="3" t="s">
        <v>506</v>
      </c>
      <c r="E208" s="3"/>
      <c r="F208" s="3"/>
      <c r="G208" s="4"/>
      <c r="H208" s="3"/>
      <c r="I208" s="3"/>
      <c r="J208" s="3"/>
      <c r="K208" s="3"/>
      <c r="L208" s="5">
        <v>1801.39</v>
      </c>
      <c r="M208" s="6">
        <v>2.7601020272000113E-3</v>
      </c>
    </row>
    <row r="209" spans="1:13" ht="24" customHeight="1" x14ac:dyDescent="0.2">
      <c r="A209" s="7" t="s">
        <v>507</v>
      </c>
      <c r="B209" s="9" t="s">
        <v>508</v>
      </c>
      <c r="C209" s="7" t="s">
        <v>26</v>
      </c>
      <c r="D209" s="7" t="s">
        <v>509</v>
      </c>
      <c r="E209" s="7" t="s">
        <v>480</v>
      </c>
      <c r="F209" s="8" t="s">
        <v>105</v>
      </c>
      <c r="G209" s="9">
        <v>105.16</v>
      </c>
      <c r="H209" s="10">
        <v>13.71</v>
      </c>
      <c r="I209" s="10">
        <v>17.13</v>
      </c>
      <c r="J209" s="10">
        <v>507.92</v>
      </c>
      <c r="K209" s="10">
        <v>28.2</v>
      </c>
      <c r="L209" s="10">
        <f>1801.39</f>
        <v>1801.39</v>
      </c>
      <c r="M209" s="11">
        <v>2.7601020272000113E-3</v>
      </c>
    </row>
    <row r="210" spans="1:13" ht="24" customHeight="1" x14ac:dyDescent="0.2">
      <c r="A210" s="3" t="s">
        <v>510</v>
      </c>
      <c r="B210" s="3"/>
      <c r="C210" s="3"/>
      <c r="D210" s="3" t="s">
        <v>511</v>
      </c>
      <c r="E210" s="3"/>
      <c r="F210" s="3"/>
      <c r="G210" s="4"/>
      <c r="H210" s="3"/>
      <c r="I210" s="3"/>
      <c r="J210" s="3"/>
      <c r="K210" s="3"/>
      <c r="L210" s="5">
        <v>781.6</v>
      </c>
      <c r="M210" s="6">
        <v>1.1975728434484086E-3</v>
      </c>
    </row>
    <row r="211" spans="1:13" ht="48" customHeight="1" x14ac:dyDescent="0.2">
      <c r="A211" s="7" t="s">
        <v>512</v>
      </c>
      <c r="B211" s="9" t="s">
        <v>513</v>
      </c>
      <c r="C211" s="7" t="s">
        <v>26</v>
      </c>
      <c r="D211" s="7" t="s">
        <v>514</v>
      </c>
      <c r="E211" s="7" t="s">
        <v>438</v>
      </c>
      <c r="F211" s="8" t="s">
        <v>38</v>
      </c>
      <c r="G211" s="9">
        <v>20</v>
      </c>
      <c r="H211" s="10">
        <v>5.05</v>
      </c>
      <c r="I211" s="10">
        <v>6.31</v>
      </c>
      <c r="J211" s="10">
        <v>72</v>
      </c>
      <c r="K211" s="10">
        <v>57.05</v>
      </c>
      <c r="L211" s="10">
        <f>126.2</f>
        <v>126.2</v>
      </c>
      <c r="M211" s="11">
        <v>1.9336449954348664E-4</v>
      </c>
    </row>
    <row r="212" spans="1:13" ht="48" customHeight="1" x14ac:dyDescent="0.2">
      <c r="A212" s="7" t="s">
        <v>515</v>
      </c>
      <c r="B212" s="9" t="s">
        <v>516</v>
      </c>
      <c r="C212" s="7" t="s">
        <v>26</v>
      </c>
      <c r="D212" s="7" t="s">
        <v>517</v>
      </c>
      <c r="E212" s="7" t="s">
        <v>438</v>
      </c>
      <c r="F212" s="8" t="s">
        <v>38</v>
      </c>
      <c r="G212" s="9">
        <v>20</v>
      </c>
      <c r="H212" s="10">
        <v>26.22</v>
      </c>
      <c r="I212" s="10">
        <v>32.770000000000003</v>
      </c>
      <c r="J212" s="10">
        <v>293</v>
      </c>
      <c r="K212" s="10">
        <v>44.71</v>
      </c>
      <c r="L212" s="10">
        <f>655.4</f>
        <v>655.4</v>
      </c>
      <c r="M212" s="11">
        <v>1.0042083439049218E-3</v>
      </c>
    </row>
    <row r="213" spans="1:13" ht="24" customHeight="1" x14ac:dyDescent="0.2">
      <c r="A213" s="3" t="s">
        <v>518</v>
      </c>
      <c r="B213" s="3"/>
      <c r="C213" s="3"/>
      <c r="D213" s="3" t="s">
        <v>519</v>
      </c>
      <c r="E213" s="3"/>
      <c r="F213" s="3"/>
      <c r="G213" s="4"/>
      <c r="H213" s="3"/>
      <c r="I213" s="3"/>
      <c r="J213" s="3"/>
      <c r="K213" s="3"/>
      <c r="L213" s="5">
        <v>3768.14</v>
      </c>
      <c r="M213" s="6">
        <v>5.7735697726608061E-3</v>
      </c>
    </row>
    <row r="214" spans="1:13" ht="24" customHeight="1" x14ac:dyDescent="0.2">
      <c r="A214" s="7" t="s">
        <v>520</v>
      </c>
      <c r="B214" s="9" t="s">
        <v>521</v>
      </c>
      <c r="C214" s="7" t="s">
        <v>26</v>
      </c>
      <c r="D214" s="7" t="s">
        <v>522</v>
      </c>
      <c r="E214" s="7" t="s">
        <v>111</v>
      </c>
      <c r="F214" s="8" t="s">
        <v>38</v>
      </c>
      <c r="G214" s="9">
        <v>23.04</v>
      </c>
      <c r="H214" s="10">
        <v>115.66</v>
      </c>
      <c r="I214" s="10">
        <v>144.57</v>
      </c>
      <c r="J214" s="10">
        <v>310.33999999999997</v>
      </c>
      <c r="K214" s="10">
        <v>9.32</v>
      </c>
      <c r="L214" s="10">
        <f>3330.89</f>
        <v>3330.89</v>
      </c>
      <c r="M214" s="11">
        <v>5.1036123445673872E-3</v>
      </c>
    </row>
    <row r="215" spans="1:13" ht="24" customHeight="1" x14ac:dyDescent="0.2">
      <c r="A215" s="7" t="s">
        <v>523</v>
      </c>
      <c r="B215" s="9" t="s">
        <v>524</v>
      </c>
      <c r="C215" s="7" t="s">
        <v>26</v>
      </c>
      <c r="D215" s="7" t="s">
        <v>525</v>
      </c>
      <c r="E215" s="7" t="s">
        <v>111</v>
      </c>
      <c r="F215" s="8" t="s">
        <v>38</v>
      </c>
      <c r="G215" s="9">
        <v>1.1000000000000001</v>
      </c>
      <c r="H215" s="10">
        <v>318</v>
      </c>
      <c r="I215" s="10">
        <v>397.5</v>
      </c>
      <c r="J215" s="10">
        <v>41.99</v>
      </c>
      <c r="K215" s="10">
        <v>9.6</v>
      </c>
      <c r="L215" s="10">
        <f>437.25</f>
        <v>437.25</v>
      </c>
      <c r="M215" s="11">
        <v>6.6995742809341943E-4</v>
      </c>
    </row>
    <row r="216" spans="1:13" ht="24" customHeight="1" x14ac:dyDescent="0.2">
      <c r="A216" s="3" t="s">
        <v>526</v>
      </c>
      <c r="B216" s="3"/>
      <c r="C216" s="3"/>
      <c r="D216" s="3" t="s">
        <v>527</v>
      </c>
      <c r="E216" s="3"/>
      <c r="F216" s="3"/>
      <c r="G216" s="4"/>
      <c r="H216" s="3"/>
      <c r="I216" s="3"/>
      <c r="J216" s="3"/>
      <c r="K216" s="3"/>
      <c r="L216" s="5">
        <v>34579.949999999997</v>
      </c>
      <c r="M216" s="6">
        <v>5.2983634912747948E-2</v>
      </c>
    </row>
    <row r="217" spans="1:13" ht="24" customHeight="1" x14ac:dyDescent="0.2">
      <c r="A217" s="7" t="s">
        <v>528</v>
      </c>
      <c r="B217" s="9" t="s">
        <v>529</v>
      </c>
      <c r="C217" s="7" t="s">
        <v>26</v>
      </c>
      <c r="D217" s="7" t="s">
        <v>530</v>
      </c>
      <c r="E217" s="7" t="s">
        <v>531</v>
      </c>
      <c r="F217" s="8" t="s">
        <v>38</v>
      </c>
      <c r="G217" s="9">
        <v>141.31</v>
      </c>
      <c r="H217" s="10">
        <v>1.89</v>
      </c>
      <c r="I217" s="10">
        <v>2.36</v>
      </c>
      <c r="J217" s="10">
        <v>120.11</v>
      </c>
      <c r="K217" s="10">
        <v>36.020000000000003</v>
      </c>
      <c r="L217" s="10">
        <f>333.49</f>
        <v>333.49</v>
      </c>
      <c r="M217" s="11">
        <v>5.1097564938793469E-4</v>
      </c>
    </row>
    <row r="218" spans="1:13" ht="24" customHeight="1" x14ac:dyDescent="0.2">
      <c r="A218" s="7" t="s">
        <v>532</v>
      </c>
      <c r="B218" s="9" t="s">
        <v>533</v>
      </c>
      <c r="C218" s="7" t="s">
        <v>26</v>
      </c>
      <c r="D218" s="7" t="s">
        <v>534</v>
      </c>
      <c r="E218" s="7" t="s">
        <v>531</v>
      </c>
      <c r="F218" s="8" t="s">
        <v>38</v>
      </c>
      <c r="G218" s="9">
        <v>1458.87</v>
      </c>
      <c r="H218" s="10">
        <v>12.52</v>
      </c>
      <c r="I218" s="10">
        <v>15.65</v>
      </c>
      <c r="J218" s="10">
        <v>6039.72</v>
      </c>
      <c r="K218" s="10">
        <v>26.45</v>
      </c>
      <c r="L218" s="10">
        <f>22831.31</f>
        <v>22831.31</v>
      </c>
      <c r="M218" s="11">
        <v>3.4982288685199696E-2</v>
      </c>
    </row>
    <row r="219" spans="1:13" ht="24" customHeight="1" x14ac:dyDescent="0.2">
      <c r="A219" s="7" t="s">
        <v>535</v>
      </c>
      <c r="B219" s="9" t="s">
        <v>536</v>
      </c>
      <c r="C219" s="7" t="s">
        <v>45</v>
      </c>
      <c r="D219" s="7" t="s">
        <v>537</v>
      </c>
      <c r="E219" s="7" t="s">
        <v>531</v>
      </c>
      <c r="F219" s="8" t="s">
        <v>38</v>
      </c>
      <c r="G219" s="9">
        <v>303.75</v>
      </c>
      <c r="H219" s="10">
        <v>9.9499999999999993</v>
      </c>
      <c r="I219" s="10">
        <v>12.43</v>
      </c>
      <c r="J219" s="10">
        <v>1570.38</v>
      </c>
      <c r="K219" s="10">
        <v>41.59</v>
      </c>
      <c r="L219" s="10">
        <f>3775.61</f>
        <v>3775.61</v>
      </c>
      <c r="M219" s="11">
        <v>5.7850153575386976E-3</v>
      </c>
    </row>
    <row r="220" spans="1:13" ht="24" customHeight="1" x14ac:dyDescent="0.2">
      <c r="A220" s="7" t="s">
        <v>538</v>
      </c>
      <c r="B220" s="9" t="s">
        <v>539</v>
      </c>
      <c r="C220" s="7" t="s">
        <v>26</v>
      </c>
      <c r="D220" s="7" t="s">
        <v>540</v>
      </c>
      <c r="E220" s="7" t="s">
        <v>531</v>
      </c>
      <c r="F220" s="8" t="s">
        <v>38</v>
      </c>
      <c r="G220" s="9">
        <v>10.5</v>
      </c>
      <c r="H220" s="10">
        <v>13.05</v>
      </c>
      <c r="I220" s="10">
        <v>16.309999999999999</v>
      </c>
      <c r="J220" s="10">
        <v>43.68</v>
      </c>
      <c r="K220" s="10">
        <v>25.51</v>
      </c>
      <c r="L220" s="10">
        <f>171.25</f>
        <v>171.25</v>
      </c>
      <c r="M220" s="11">
        <v>2.6239041637735408E-4</v>
      </c>
    </row>
    <row r="221" spans="1:13" ht="24" customHeight="1" x14ac:dyDescent="0.2">
      <c r="A221" s="7" t="s">
        <v>541</v>
      </c>
      <c r="B221" s="9" t="s">
        <v>542</v>
      </c>
      <c r="C221" s="7" t="s">
        <v>26</v>
      </c>
      <c r="D221" s="7" t="s">
        <v>543</v>
      </c>
      <c r="E221" s="7" t="s">
        <v>531</v>
      </c>
      <c r="F221" s="8" t="s">
        <v>38</v>
      </c>
      <c r="G221" s="9">
        <v>135.06</v>
      </c>
      <c r="H221" s="10">
        <v>24.42</v>
      </c>
      <c r="I221" s="10">
        <v>30.52</v>
      </c>
      <c r="J221" s="10">
        <v>2077.2199999999998</v>
      </c>
      <c r="K221" s="10">
        <v>50.39</v>
      </c>
      <c r="L221" s="10">
        <f>4122.03</f>
        <v>4122.03</v>
      </c>
      <c r="M221" s="11">
        <v>6.3158024409923795E-3</v>
      </c>
    </row>
    <row r="222" spans="1:13" ht="24" customHeight="1" x14ac:dyDescent="0.2">
      <c r="A222" s="7" t="s">
        <v>544</v>
      </c>
      <c r="B222" s="9" t="s">
        <v>545</v>
      </c>
      <c r="C222" s="7" t="s">
        <v>26</v>
      </c>
      <c r="D222" s="7" t="s">
        <v>546</v>
      </c>
      <c r="E222" s="7" t="s">
        <v>531</v>
      </c>
      <c r="F222" s="8" t="s">
        <v>38</v>
      </c>
      <c r="G222" s="9">
        <v>55.44</v>
      </c>
      <c r="H222" s="10">
        <v>21.01</v>
      </c>
      <c r="I222" s="10">
        <v>26.26</v>
      </c>
      <c r="J222" s="10">
        <v>520.58000000000004</v>
      </c>
      <c r="K222" s="10">
        <v>35.76</v>
      </c>
      <c r="L222" s="10">
        <f>1455.85</f>
        <v>1455.85</v>
      </c>
      <c r="M222" s="11">
        <v>2.2306632857399763E-3</v>
      </c>
    </row>
    <row r="223" spans="1:13" ht="24" customHeight="1" x14ac:dyDescent="0.2">
      <c r="A223" s="7" t="s">
        <v>547</v>
      </c>
      <c r="B223" s="9" t="s">
        <v>548</v>
      </c>
      <c r="C223" s="7" t="s">
        <v>26</v>
      </c>
      <c r="D223" s="7" t="s">
        <v>549</v>
      </c>
      <c r="E223" s="7" t="s">
        <v>531</v>
      </c>
      <c r="F223" s="8" t="s">
        <v>38</v>
      </c>
      <c r="G223" s="9">
        <v>65.959999999999994</v>
      </c>
      <c r="H223" s="10">
        <v>22.93</v>
      </c>
      <c r="I223" s="10">
        <v>28.66</v>
      </c>
      <c r="J223" s="10">
        <v>766.45</v>
      </c>
      <c r="K223" s="10">
        <v>40.54</v>
      </c>
      <c r="L223" s="10">
        <f>1890.41</f>
        <v>1890.41</v>
      </c>
      <c r="M223" s="11">
        <v>2.8964990775119065E-3</v>
      </c>
    </row>
    <row r="224" spans="1:13" ht="24" customHeight="1" x14ac:dyDescent="0.2">
      <c r="A224" s="3" t="s">
        <v>550</v>
      </c>
      <c r="B224" s="3"/>
      <c r="C224" s="3"/>
      <c r="D224" s="3" t="s">
        <v>551</v>
      </c>
      <c r="E224" s="3"/>
      <c r="F224" s="3"/>
      <c r="G224" s="4"/>
      <c r="H224" s="3"/>
      <c r="I224" s="3"/>
      <c r="J224" s="3"/>
      <c r="K224" s="3"/>
      <c r="L224" s="5">
        <v>1539.17</v>
      </c>
      <c r="M224" s="6">
        <v>2.3583267572293847E-3</v>
      </c>
    </row>
    <row r="225" spans="1:13" ht="24" customHeight="1" x14ac:dyDescent="0.2">
      <c r="A225" s="7" t="s">
        <v>552</v>
      </c>
      <c r="B225" s="9" t="s">
        <v>553</v>
      </c>
      <c r="C225" s="7" t="s">
        <v>45</v>
      </c>
      <c r="D225" s="7" t="s">
        <v>554</v>
      </c>
      <c r="E225" s="7" t="s">
        <v>28</v>
      </c>
      <c r="F225" s="8" t="s">
        <v>38</v>
      </c>
      <c r="G225" s="9">
        <v>518.24</v>
      </c>
      <c r="H225" s="10">
        <v>2.38</v>
      </c>
      <c r="I225" s="10">
        <v>2.97</v>
      </c>
      <c r="J225" s="10">
        <v>979.47</v>
      </c>
      <c r="K225" s="10">
        <v>63.64</v>
      </c>
      <c r="L225" s="10">
        <f>1539.17</f>
        <v>1539.17</v>
      </c>
      <c r="M225" s="11">
        <v>2.3583267572293847E-3</v>
      </c>
    </row>
    <row r="226" spans="1:13" x14ac:dyDescent="0.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 x14ac:dyDescent="0.2">
      <c r="A227" s="24"/>
      <c r="B227" s="24"/>
      <c r="C227" s="24"/>
      <c r="D227" s="15"/>
      <c r="E227" s="14"/>
      <c r="F227" s="14"/>
      <c r="G227" s="14"/>
      <c r="H227" s="14"/>
      <c r="I227" s="18" t="s">
        <v>555</v>
      </c>
      <c r="J227" s="24"/>
      <c r="K227" s="25">
        <v>522160.15</v>
      </c>
      <c r="L227" s="24"/>
      <c r="M227" s="24"/>
    </row>
    <row r="228" spans="1:13" x14ac:dyDescent="0.2">
      <c r="A228" s="24"/>
      <c r="B228" s="24"/>
      <c r="C228" s="24"/>
      <c r="D228" s="15"/>
      <c r="E228" s="14"/>
      <c r="F228" s="14"/>
      <c r="G228" s="14"/>
      <c r="H228" s="14"/>
      <c r="I228" s="18" t="s">
        <v>556</v>
      </c>
      <c r="J228" s="24"/>
      <c r="K228" s="25">
        <v>130493.26</v>
      </c>
      <c r="L228" s="24"/>
      <c r="M228" s="24"/>
    </row>
    <row r="229" spans="1:13" x14ac:dyDescent="0.2">
      <c r="A229" s="24"/>
      <c r="B229" s="24"/>
      <c r="C229" s="24"/>
      <c r="D229" s="15"/>
      <c r="E229" s="14"/>
      <c r="F229" s="14"/>
      <c r="G229" s="14"/>
      <c r="H229" s="14"/>
      <c r="I229" s="18" t="s">
        <v>557</v>
      </c>
      <c r="J229" s="24"/>
      <c r="K229" s="25">
        <v>652653.41</v>
      </c>
      <c r="L229" s="24"/>
      <c r="M229" s="24"/>
    </row>
    <row r="230" spans="1:13" ht="60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 ht="69.95" customHeight="1" x14ac:dyDescent="0.2">
      <c r="A231" s="27" t="s">
        <v>559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spans="1:13" ht="18" x14ac:dyDescent="0.25">
      <c r="A232" s="29"/>
      <c r="B232" s="29"/>
      <c r="C232" s="30" t="s">
        <v>560</v>
      </c>
      <c r="D232" s="31"/>
      <c r="E232" s="29"/>
    </row>
    <row r="233" spans="1:13" x14ac:dyDescent="0.2">
      <c r="A233" s="32" t="s">
        <v>561</v>
      </c>
      <c r="B233" s="33" t="s">
        <v>562</v>
      </c>
      <c r="C233" s="32"/>
      <c r="D233" s="32" t="s">
        <v>563</v>
      </c>
      <c r="E233" s="28" t="s">
        <v>564</v>
      </c>
    </row>
    <row r="234" spans="1:13" x14ac:dyDescent="0.2">
      <c r="A234" s="29">
        <v>1</v>
      </c>
      <c r="B234" s="29" t="s">
        <v>565</v>
      </c>
      <c r="C234" s="29"/>
      <c r="D234" s="29" t="s">
        <v>566</v>
      </c>
      <c r="E234" s="35">
        <v>4.68</v>
      </c>
    </row>
    <row r="235" spans="1:13" x14ac:dyDescent="0.2">
      <c r="A235" s="29">
        <v>2</v>
      </c>
      <c r="B235" s="29" t="s">
        <v>567</v>
      </c>
      <c r="C235" s="29"/>
      <c r="D235" s="29" t="s">
        <v>568</v>
      </c>
      <c r="E235" s="35">
        <v>0.4</v>
      </c>
    </row>
    <row r="236" spans="1:13" x14ac:dyDescent="0.2">
      <c r="A236" s="29">
        <v>3</v>
      </c>
      <c r="B236" s="29" t="s">
        <v>569</v>
      </c>
      <c r="C236" s="29"/>
      <c r="D236" s="29" t="s">
        <v>570</v>
      </c>
      <c r="E236" s="35">
        <v>1.27</v>
      </c>
    </row>
    <row r="237" spans="1:13" x14ac:dyDescent="0.2">
      <c r="A237" s="29">
        <v>4</v>
      </c>
      <c r="B237" s="29" t="s">
        <v>571</v>
      </c>
      <c r="C237" s="29"/>
      <c r="D237" s="29" t="s">
        <v>572</v>
      </c>
      <c r="E237" s="35">
        <v>0.4</v>
      </c>
    </row>
    <row r="238" spans="1:13" x14ac:dyDescent="0.2">
      <c r="A238" s="29">
        <v>5</v>
      </c>
      <c r="B238" s="29" t="s">
        <v>573</v>
      </c>
      <c r="C238" s="29"/>
      <c r="D238" s="29" t="s">
        <v>574</v>
      </c>
      <c r="E238" s="35">
        <v>1.23</v>
      </c>
    </row>
    <row r="239" spans="1:13" x14ac:dyDescent="0.2">
      <c r="A239" s="29">
        <v>6</v>
      </c>
      <c r="B239" s="29" t="s">
        <v>575</v>
      </c>
      <c r="C239" s="29"/>
      <c r="D239" s="29" t="s">
        <v>576</v>
      </c>
      <c r="E239" s="35">
        <v>7.4</v>
      </c>
    </row>
    <row r="240" spans="1:13" x14ac:dyDescent="0.2">
      <c r="A240" s="29">
        <v>7</v>
      </c>
      <c r="B240" s="29" t="s">
        <v>577</v>
      </c>
      <c r="C240" s="29"/>
      <c r="D240" s="29" t="s">
        <v>578</v>
      </c>
      <c r="E240" s="35">
        <v>3</v>
      </c>
    </row>
    <row r="241" spans="1:5" x14ac:dyDescent="0.2">
      <c r="A241" s="29">
        <v>8</v>
      </c>
      <c r="B241" s="29" t="s">
        <v>579</v>
      </c>
      <c r="C241" s="29"/>
      <c r="D241" s="29"/>
      <c r="E241" s="35">
        <v>0.65</v>
      </c>
    </row>
    <row r="242" spans="1:5" x14ac:dyDescent="0.2">
      <c r="A242" s="29">
        <v>9</v>
      </c>
      <c r="B242" s="29" t="s">
        <v>580</v>
      </c>
      <c r="C242" s="29"/>
      <c r="D242" s="29"/>
      <c r="E242" s="35">
        <v>3.5</v>
      </c>
    </row>
    <row r="243" spans="1:5" x14ac:dyDescent="0.2">
      <c r="A243" s="29"/>
      <c r="B243" s="29"/>
      <c r="C243" s="34" t="s">
        <v>581</v>
      </c>
      <c r="D243" s="29"/>
      <c r="E243" s="36">
        <v>24.996972374797998</v>
      </c>
    </row>
    <row r="244" spans="1:5" x14ac:dyDescent="0.2">
      <c r="A244" s="29" t="s">
        <v>582</v>
      </c>
      <c r="B244" s="29"/>
      <c r="C244" s="29"/>
      <c r="D244" s="29"/>
      <c r="E244" s="29"/>
    </row>
  </sheetData>
  <mergeCells count="27">
    <mergeCell ref="A231:M231"/>
    <mergeCell ref="A228:C228"/>
    <mergeCell ref="I228:J228"/>
    <mergeCell ref="K228:M228"/>
    <mergeCell ref="A229:C229"/>
    <mergeCell ref="I229:J229"/>
    <mergeCell ref="K229:M229"/>
    <mergeCell ref="L4:L5"/>
    <mergeCell ref="M4:M5"/>
    <mergeCell ref="A227:C227"/>
    <mergeCell ref="I227:J227"/>
    <mergeCell ref="K227:M227"/>
    <mergeCell ref="F4:F5"/>
    <mergeCell ref="G4:G5"/>
    <mergeCell ref="H4:H5"/>
    <mergeCell ref="J4:K4"/>
    <mergeCell ref="I4:I5"/>
    <mergeCell ref="A4:A5"/>
    <mergeCell ref="B4:B5"/>
    <mergeCell ref="C4:C5"/>
    <mergeCell ref="D4:D5"/>
    <mergeCell ref="E4:E5"/>
    <mergeCell ref="F1:H1"/>
    <mergeCell ref="I1:M1"/>
    <mergeCell ref="F2:H2"/>
    <mergeCell ref="I2:M2"/>
    <mergeCell ref="A3:M3"/>
  </mergeCells>
  <pageMargins left="0.5" right="0.5" top="1" bottom="1" header="0.5" footer="0.5"/>
  <pageSetup paperSize="9" fitToHeight="0" orientation="landscape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2020-10-31T22:56:21Z</dcterms:created>
  <dcterms:modified xsi:type="dcterms:W3CDTF">2020-10-31T23:03:20Z</dcterms:modified>
</cp:coreProperties>
</file>